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E6430\Dropbox\Arbeit\Diss\Diss Manuscript\2020\"/>
    </mc:Choice>
  </mc:AlternateContent>
  <xr:revisionPtr revIDLastSave="0" documentId="8_{CDEC672E-63BA-4263-A34E-59B1E8A41FF0}" xr6:coauthVersionLast="45" xr6:coauthVersionMax="45" xr10:uidLastSave="{00000000-0000-0000-0000-000000000000}"/>
  <bookViews>
    <workbookView xWindow="-120" yWindow="-120" windowWidth="29040" windowHeight="15840" tabRatio="337" firstSheet="1" activeTab="1" xr2:uid="{00000000-000D-0000-FFFF-FFFF00000000}"/>
  </bookViews>
  <sheets>
    <sheet name="OVERVIEW" sheetId="21" r:id="rId1"/>
    <sheet name="S1" sheetId="24" r:id="rId2"/>
    <sheet name="S2" sheetId="29" r:id="rId3"/>
    <sheet name="S3" sheetId="20" r:id="rId4"/>
    <sheet name="S4" sheetId="28" r:id="rId5"/>
    <sheet name="S5" sheetId="30" r:id="rId6"/>
    <sheet name="S6" sheetId="25" r:id="rId7"/>
    <sheet name="S7" sheetId="31" r:id="rId8"/>
    <sheet name="S8" sheetId="34" r:id="rId9"/>
    <sheet name="S9" sheetId="27"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E43" i="30" l="1"/>
  <c r="DA43" i="30"/>
  <c r="CW43" i="30"/>
  <c r="DE42" i="30"/>
  <c r="DA42" i="30"/>
  <c r="CW42" i="30"/>
  <c r="DE40" i="30"/>
  <c r="DA40" i="30"/>
  <c r="CW40" i="30"/>
  <c r="DE39" i="30"/>
  <c r="DA39" i="30"/>
  <c r="CW39" i="30"/>
  <c r="DE37" i="30"/>
  <c r="DA37" i="30"/>
  <c r="CW37" i="30"/>
  <c r="DE35" i="30"/>
  <c r="DA35" i="30"/>
  <c r="CW35" i="30"/>
  <c r="DE34" i="30"/>
  <c r="DA34" i="30"/>
  <c r="CW34" i="30"/>
  <c r="DE32" i="30"/>
  <c r="DA32" i="30"/>
  <c r="CW32" i="30"/>
  <c r="DE31" i="30"/>
  <c r="DA31" i="30"/>
  <c r="CW31" i="30"/>
  <c r="DE28" i="30"/>
  <c r="DA28" i="30"/>
  <c r="CW28" i="30"/>
  <c r="DE26" i="30"/>
  <c r="DA26" i="30"/>
  <c r="CW26" i="30"/>
  <c r="DE25" i="30"/>
  <c r="DA25" i="30"/>
  <c r="CW25" i="30"/>
  <c r="DE24" i="30"/>
  <c r="DA24" i="30"/>
  <c r="CW24" i="30"/>
  <c r="DE20" i="30"/>
  <c r="DA20" i="30"/>
  <c r="CW20" i="30"/>
  <c r="DE19" i="30"/>
  <c r="DA19" i="30"/>
  <c r="CW19" i="30"/>
  <c r="DE18" i="30"/>
  <c r="DA18" i="30"/>
  <c r="CW18" i="30"/>
  <c r="DE17" i="30"/>
  <c r="DA17" i="30"/>
  <c r="CW17" i="30"/>
  <c r="DE15" i="30"/>
  <c r="DA15" i="30"/>
  <c r="CW15" i="30"/>
  <c r="DE12" i="30"/>
  <c r="DA12" i="30"/>
  <c r="CW12" i="30"/>
  <c r="DE11" i="30"/>
  <c r="DA11" i="30"/>
  <c r="CW11" i="30"/>
  <c r="DE10" i="30"/>
  <c r="DA10" i="30"/>
  <c r="CW10" i="30"/>
  <c r="DE9" i="30"/>
  <c r="DA9" i="30"/>
  <c r="CW9" i="30"/>
  <c r="DE8" i="30"/>
  <c r="DA8" i="30"/>
  <c r="CW8" i="30"/>
  <c r="DE7" i="30"/>
  <c r="DA7" i="30"/>
  <c r="CW7" i="30"/>
  <c r="DE6" i="30"/>
  <c r="DA6" i="30"/>
  <c r="CW6" i="30"/>
  <c r="DE5" i="30"/>
  <c r="DA5" i="30"/>
  <c r="CW5" i="30"/>
  <c r="CS43" i="30"/>
  <c r="CO43" i="30"/>
  <c r="CK43" i="30"/>
  <c r="CS42" i="30"/>
  <c r="CO42" i="30"/>
  <c r="CK42" i="30"/>
  <c r="CS40" i="30"/>
  <c r="CO40" i="30"/>
  <c r="CK40" i="30"/>
  <c r="CS39" i="30"/>
  <c r="CO39" i="30"/>
  <c r="CK39" i="30"/>
  <c r="CS37" i="30"/>
  <c r="CO37" i="30"/>
  <c r="CK37" i="30"/>
  <c r="CS35" i="30"/>
  <c r="CO35" i="30"/>
  <c r="CK35" i="30"/>
  <c r="CS34" i="30"/>
  <c r="CO34" i="30"/>
  <c r="CK34" i="30"/>
  <c r="CS32" i="30"/>
  <c r="CO32" i="30"/>
  <c r="CK32" i="30"/>
  <c r="CS31" i="30"/>
  <c r="CO31" i="30"/>
  <c r="CK31" i="30"/>
  <c r="CS28" i="30"/>
  <c r="CO28" i="30"/>
  <c r="CK28" i="30"/>
  <c r="CS26" i="30"/>
  <c r="CO26" i="30"/>
  <c r="CK26" i="30"/>
  <c r="CS25" i="30"/>
  <c r="CO25" i="30"/>
  <c r="CK25" i="30"/>
  <c r="CS24" i="30"/>
  <c r="CO24" i="30"/>
  <c r="CK24" i="30"/>
  <c r="CS20" i="30"/>
  <c r="CO20" i="30"/>
  <c r="CK20" i="30"/>
  <c r="CS19" i="30"/>
  <c r="CO19" i="30"/>
  <c r="CK19" i="30"/>
  <c r="CS18" i="30"/>
  <c r="CO18" i="30"/>
  <c r="CK18" i="30"/>
  <c r="CS17" i="30"/>
  <c r="CO17" i="30"/>
  <c r="CK17" i="30"/>
  <c r="CS15" i="30"/>
  <c r="CO15" i="30"/>
  <c r="CK15" i="30"/>
  <c r="CS12" i="30"/>
  <c r="CO12" i="30"/>
  <c r="CK12" i="30"/>
  <c r="CS11" i="30"/>
  <c r="CO11" i="30"/>
  <c r="CK11" i="30"/>
  <c r="CS10" i="30"/>
  <c r="CO10" i="30"/>
  <c r="CK10" i="30"/>
  <c r="CS9" i="30"/>
  <c r="CO9" i="30"/>
  <c r="CK9" i="30"/>
  <c r="CS8" i="30"/>
  <c r="CO8" i="30"/>
  <c r="CK8" i="30"/>
  <c r="CS7" i="30"/>
  <c r="CO7" i="30"/>
  <c r="CK7" i="30"/>
  <c r="CS6" i="30"/>
  <c r="CO6" i="30"/>
  <c r="CK6" i="30"/>
  <c r="CS5" i="30"/>
  <c r="CO5" i="30"/>
  <c r="CK5" i="30"/>
  <c r="CG43" i="30"/>
  <c r="CC43" i="30"/>
  <c r="BY43" i="30"/>
  <c r="CG42" i="30"/>
  <c r="CC42" i="30"/>
  <c r="BY42" i="30"/>
  <c r="CG40" i="30"/>
  <c r="CC40" i="30"/>
  <c r="BY40" i="30"/>
  <c r="CG39" i="30"/>
  <c r="CC39" i="30"/>
  <c r="BY39" i="30"/>
  <c r="CG37" i="30"/>
  <c r="CC37" i="30"/>
  <c r="BY37" i="30"/>
  <c r="CG35" i="30"/>
  <c r="CC35" i="30"/>
  <c r="BY35" i="30"/>
  <c r="CG34" i="30"/>
  <c r="CC34" i="30"/>
  <c r="BY34" i="30"/>
  <c r="CG32" i="30"/>
  <c r="CC32" i="30"/>
  <c r="BY32" i="30"/>
  <c r="CG31" i="30"/>
  <c r="CC31" i="30"/>
  <c r="BY31" i="30"/>
  <c r="CG28" i="30"/>
  <c r="CC28" i="30"/>
  <c r="BY28" i="30"/>
  <c r="CG26" i="30"/>
  <c r="CC26" i="30"/>
  <c r="BY26" i="30"/>
  <c r="CG25" i="30"/>
  <c r="CC25" i="30"/>
  <c r="BY25" i="30"/>
  <c r="CG24" i="30"/>
  <c r="CC24" i="30"/>
  <c r="BY24" i="30"/>
  <c r="CG20" i="30"/>
  <c r="CC20" i="30"/>
  <c r="BY20" i="30"/>
  <c r="CG19" i="30"/>
  <c r="CC19" i="30"/>
  <c r="BY19" i="30"/>
  <c r="CG18" i="30"/>
  <c r="CC18" i="30"/>
  <c r="BY18" i="30"/>
  <c r="CG17" i="30"/>
  <c r="CC17" i="30"/>
  <c r="BY17" i="30"/>
  <c r="CG15" i="30"/>
  <c r="CC15" i="30"/>
  <c r="BY15" i="30"/>
  <c r="CG12" i="30"/>
  <c r="CC12" i="30"/>
  <c r="BY12" i="30"/>
  <c r="CG11" i="30"/>
  <c r="CC11" i="30"/>
  <c r="BY11" i="30"/>
  <c r="CG10" i="30"/>
  <c r="CC10" i="30"/>
  <c r="BY10" i="30"/>
  <c r="CG9" i="30"/>
  <c r="CC9" i="30"/>
  <c r="BY9" i="30"/>
  <c r="CG8" i="30"/>
  <c r="CC8" i="30"/>
  <c r="BY8" i="30"/>
  <c r="CG7" i="30"/>
  <c r="CC7" i="30"/>
  <c r="BY7" i="30"/>
  <c r="CG6" i="30"/>
  <c r="CC6" i="30"/>
  <c r="BY6" i="30"/>
  <c r="CG5" i="30"/>
  <c r="CC5" i="30"/>
  <c r="BY5" i="30"/>
  <c r="BU43" i="30"/>
  <c r="BQ43" i="30"/>
  <c r="BM43" i="30"/>
  <c r="BI43" i="30"/>
  <c r="BU42" i="30"/>
  <c r="BQ42" i="30"/>
  <c r="BM42" i="30"/>
  <c r="BI42" i="30"/>
  <c r="BU40" i="30"/>
  <c r="BQ40" i="30"/>
  <c r="BM40" i="30"/>
  <c r="BI40" i="30"/>
  <c r="BU39" i="30"/>
  <c r="BQ39" i="30"/>
  <c r="BM39" i="30"/>
  <c r="BI39" i="30"/>
  <c r="BU37" i="30"/>
  <c r="BQ37" i="30"/>
  <c r="BM37" i="30"/>
  <c r="BI37" i="30"/>
  <c r="BU35" i="30"/>
  <c r="BQ35" i="30"/>
  <c r="BM35" i="30"/>
  <c r="BI35" i="30"/>
  <c r="BU34" i="30"/>
  <c r="BQ34" i="30"/>
  <c r="BM34" i="30"/>
  <c r="BI34" i="30"/>
  <c r="BU32" i="30"/>
  <c r="BQ32" i="30"/>
  <c r="BM32" i="30"/>
  <c r="BI32" i="30"/>
  <c r="BU31" i="30"/>
  <c r="BQ31" i="30"/>
  <c r="BM31" i="30"/>
  <c r="BI31" i="30"/>
  <c r="BU28" i="30"/>
  <c r="BQ28" i="30"/>
  <c r="BM28" i="30"/>
  <c r="BI28" i="30"/>
  <c r="BU26" i="30"/>
  <c r="BQ26" i="30"/>
  <c r="BM26" i="30"/>
  <c r="BI26" i="30"/>
  <c r="BU25" i="30"/>
  <c r="BQ25" i="30"/>
  <c r="BM25" i="30"/>
  <c r="BI25" i="30"/>
  <c r="BU24" i="30"/>
  <c r="BQ24" i="30"/>
  <c r="BM24" i="30"/>
  <c r="BI24" i="30"/>
  <c r="BU20" i="30"/>
  <c r="BQ20" i="30"/>
  <c r="BM20" i="30"/>
  <c r="BI20" i="30"/>
  <c r="BU19" i="30"/>
  <c r="BQ19" i="30"/>
  <c r="BM19" i="30"/>
  <c r="BI19" i="30"/>
  <c r="BU18" i="30"/>
  <c r="BQ18" i="30"/>
  <c r="BM18" i="30"/>
  <c r="BI18" i="30"/>
  <c r="BU17" i="30"/>
  <c r="BQ17" i="30"/>
  <c r="BM17" i="30"/>
  <c r="BI17" i="30"/>
  <c r="BU15" i="30"/>
  <c r="BQ15" i="30"/>
  <c r="BM15" i="30"/>
  <c r="BI15" i="30"/>
  <c r="BU12" i="30"/>
  <c r="BQ12" i="30"/>
  <c r="BM12" i="30"/>
  <c r="BI12" i="30"/>
  <c r="BU11" i="30"/>
  <c r="BQ11" i="30"/>
  <c r="BM11" i="30"/>
  <c r="BI11" i="30"/>
  <c r="BU10" i="30"/>
  <c r="BQ10" i="30"/>
  <c r="BM10" i="30"/>
  <c r="BI10" i="30"/>
  <c r="BU9" i="30"/>
  <c r="BQ9" i="30"/>
  <c r="BM9" i="30"/>
  <c r="BI9" i="30"/>
  <c r="BU8" i="30"/>
  <c r="BQ8" i="30"/>
  <c r="BM8" i="30"/>
  <c r="BI8" i="30"/>
  <c r="BU7" i="30"/>
  <c r="BQ7" i="30"/>
  <c r="BM7" i="30"/>
  <c r="BI7" i="30"/>
  <c r="BU6" i="30"/>
  <c r="BQ6" i="30"/>
  <c r="BM6" i="30"/>
  <c r="BI6" i="30"/>
  <c r="BU5" i="30"/>
  <c r="BQ5" i="30"/>
  <c r="BM5" i="30"/>
  <c r="BI5" i="30"/>
  <c r="BE43" i="30"/>
  <c r="BA43" i="30"/>
  <c r="AW43" i="30"/>
  <c r="AS43" i="30"/>
  <c r="BE42" i="30"/>
  <c r="BA42" i="30"/>
  <c r="AW42" i="30"/>
  <c r="AS42" i="30"/>
  <c r="BE40" i="30"/>
  <c r="BA40" i="30"/>
  <c r="AW40" i="30"/>
  <c r="AS40" i="30"/>
  <c r="BE39" i="30"/>
  <c r="BA39" i="30"/>
  <c r="AW39" i="30"/>
  <c r="AS39" i="30"/>
  <c r="BE37" i="30"/>
  <c r="BA37" i="30"/>
  <c r="AW37" i="30"/>
  <c r="AS37" i="30"/>
  <c r="BE35" i="30"/>
  <c r="BA35" i="30"/>
  <c r="AW35" i="30"/>
  <c r="AS35" i="30"/>
  <c r="BE34" i="30"/>
  <c r="BA34" i="30"/>
  <c r="AW34" i="30"/>
  <c r="AS34" i="30"/>
  <c r="BE32" i="30"/>
  <c r="BA32" i="30"/>
  <c r="AW32" i="30"/>
  <c r="AS32" i="30"/>
  <c r="BE31" i="30"/>
  <c r="BA31" i="30"/>
  <c r="AW31" i="30"/>
  <c r="AS31" i="30"/>
  <c r="BE28" i="30"/>
  <c r="BA28" i="30"/>
  <c r="AW28" i="30"/>
  <c r="AS28" i="30"/>
  <c r="BE26" i="30"/>
  <c r="BA26" i="30"/>
  <c r="AW26" i="30"/>
  <c r="AS26" i="30"/>
  <c r="BE25" i="30"/>
  <c r="BA25" i="30"/>
  <c r="AW25" i="30"/>
  <c r="AS25" i="30"/>
  <c r="BE24" i="30"/>
  <c r="BA24" i="30"/>
  <c r="AW24" i="30"/>
  <c r="AS24" i="30"/>
  <c r="BE20" i="30"/>
  <c r="BA20" i="30"/>
  <c r="AW20" i="30"/>
  <c r="AS20" i="30"/>
  <c r="BE19" i="30"/>
  <c r="BA19" i="30"/>
  <c r="AW19" i="30"/>
  <c r="AS19" i="30"/>
  <c r="BE18" i="30"/>
  <c r="BA18" i="30"/>
  <c r="AW18" i="30"/>
  <c r="AS18" i="30"/>
  <c r="BE17" i="30"/>
  <c r="BA17" i="30"/>
  <c r="AW17" i="30"/>
  <c r="AS17" i="30"/>
  <c r="BE15" i="30"/>
  <c r="BA15" i="30"/>
  <c r="AW15" i="30"/>
  <c r="AS15" i="30"/>
  <c r="BE12" i="30"/>
  <c r="BA12" i="30"/>
  <c r="AW12" i="30"/>
  <c r="AS12" i="30"/>
  <c r="BE11" i="30"/>
  <c r="BA11" i="30"/>
  <c r="AW11" i="30"/>
  <c r="AS11" i="30"/>
  <c r="BE10" i="30"/>
  <c r="BA10" i="30"/>
  <c r="AW10" i="30"/>
  <c r="AS10" i="30"/>
  <c r="BE9" i="30"/>
  <c r="BA9" i="30"/>
  <c r="AW9" i="30"/>
  <c r="AS9" i="30"/>
  <c r="BE8" i="30"/>
  <c r="BA8" i="30"/>
  <c r="AW8" i="30"/>
  <c r="AS8" i="30"/>
  <c r="BE7" i="30"/>
  <c r="BA7" i="30"/>
  <c r="AW7" i="30"/>
  <c r="AS7" i="30"/>
  <c r="BE6" i="30"/>
  <c r="BA6" i="30"/>
  <c r="AW6" i="30"/>
  <c r="AS6" i="30"/>
  <c r="BE5" i="30"/>
  <c r="BA5" i="30"/>
  <c r="AW5" i="30"/>
  <c r="AS5" i="30"/>
  <c r="AO43" i="30"/>
  <c r="AO42" i="30"/>
  <c r="AO40" i="30"/>
  <c r="AO39" i="30"/>
  <c r="AO37" i="30"/>
  <c r="AO35" i="30"/>
  <c r="AO34" i="30"/>
  <c r="AO32" i="30"/>
  <c r="AO31" i="30"/>
  <c r="AO28" i="30"/>
  <c r="AO26" i="30"/>
  <c r="AO25" i="30"/>
  <c r="AO24" i="30"/>
  <c r="AO20" i="30"/>
  <c r="AO19" i="30"/>
  <c r="AO18" i="30"/>
  <c r="AO17" i="30"/>
  <c r="AO15" i="30"/>
  <c r="AO12" i="30"/>
  <c r="AO11" i="30"/>
  <c r="AO10" i="30"/>
  <c r="AO9" i="30"/>
  <c r="AO8" i="30"/>
  <c r="AO7" i="30"/>
  <c r="AO6" i="30"/>
  <c r="AO5" i="30"/>
  <c r="AK43" i="30"/>
  <c r="AK42" i="30"/>
  <c r="AK40" i="30"/>
  <c r="AK39" i="30"/>
  <c r="AK37" i="30"/>
  <c r="AK35" i="30"/>
  <c r="AK34" i="30"/>
  <c r="AK32" i="30"/>
  <c r="AK31" i="30"/>
  <c r="AK28" i="30"/>
  <c r="AK26" i="30"/>
  <c r="AK25" i="30"/>
  <c r="AK24" i="30"/>
  <c r="AK20" i="30"/>
  <c r="AK19" i="30"/>
  <c r="AK18" i="30"/>
  <c r="AK17" i="30"/>
  <c r="AK15" i="30"/>
  <c r="AK12" i="30"/>
  <c r="AK11" i="30"/>
  <c r="AK10" i="30"/>
  <c r="AK9" i="30"/>
  <c r="AK8" i="30"/>
  <c r="AK7" i="30"/>
  <c r="AK6" i="30"/>
  <c r="AK5" i="30"/>
  <c r="AG43" i="30"/>
  <c r="AG42" i="30"/>
  <c r="AG40" i="30"/>
  <c r="AG39" i="30"/>
  <c r="AG37" i="30"/>
  <c r="AG35" i="30"/>
  <c r="AG34" i="30"/>
  <c r="AG32" i="30"/>
  <c r="AG31" i="30"/>
  <c r="AG28" i="30"/>
  <c r="AG26" i="30"/>
  <c r="AG25" i="30"/>
  <c r="AG24" i="30"/>
  <c r="AG20" i="30"/>
  <c r="AG19" i="30"/>
  <c r="AG18" i="30"/>
  <c r="AG17" i="30"/>
  <c r="AG15" i="30"/>
  <c r="AG12" i="30"/>
  <c r="AG11" i="30"/>
  <c r="AG10" i="30"/>
  <c r="AG9" i="30"/>
  <c r="AG8" i="30"/>
  <c r="AG7" i="30"/>
  <c r="AG6" i="30"/>
  <c r="AG5" i="30"/>
  <c r="AC43" i="30"/>
  <c r="AC42" i="30"/>
  <c r="AC40" i="30"/>
  <c r="AC39" i="30"/>
  <c r="AC37" i="30"/>
  <c r="AC35" i="30"/>
  <c r="AC34" i="30"/>
  <c r="AC32" i="30"/>
  <c r="AC31" i="30"/>
  <c r="AC28" i="30"/>
  <c r="AC26" i="30"/>
  <c r="AC25" i="30"/>
  <c r="AC24" i="30"/>
  <c r="AC20" i="30"/>
  <c r="AC19" i="30"/>
  <c r="AC18" i="30"/>
  <c r="AC17" i="30"/>
  <c r="AC15" i="30"/>
  <c r="AC12" i="30"/>
  <c r="AC11" i="30"/>
  <c r="AC10" i="30"/>
  <c r="AC9" i="30"/>
  <c r="AC8" i="30"/>
  <c r="AC7" i="30"/>
  <c r="AC6" i="30"/>
  <c r="AC5" i="30"/>
  <c r="Y43" i="30"/>
  <c r="Y42" i="30"/>
  <c r="Y40" i="30"/>
  <c r="Y39" i="30"/>
  <c r="Y37" i="30"/>
  <c r="Y35" i="30"/>
  <c r="Y34" i="30"/>
  <c r="Y32" i="30"/>
  <c r="Y31" i="30"/>
  <c r="Y28" i="30"/>
  <c r="Y26" i="30"/>
  <c r="Y25" i="30"/>
  <c r="Y24" i="30"/>
  <c r="Y20" i="30"/>
  <c r="Y19" i="30"/>
  <c r="Y18" i="30"/>
  <c r="Y17" i="30"/>
  <c r="Y15" i="30"/>
  <c r="Y12" i="30"/>
  <c r="Y11" i="30"/>
  <c r="Y10" i="30"/>
  <c r="Y9" i="30"/>
  <c r="Y8" i="30"/>
  <c r="Y7" i="30"/>
  <c r="Y6" i="30"/>
  <c r="Y5" i="30"/>
  <c r="U43" i="30"/>
  <c r="U42" i="30"/>
  <c r="U40" i="30"/>
  <c r="U39" i="30"/>
  <c r="U37" i="30"/>
  <c r="U35" i="30"/>
  <c r="U34" i="30"/>
  <c r="U32" i="30"/>
  <c r="U31" i="30"/>
  <c r="U28" i="30"/>
  <c r="U26" i="30"/>
  <c r="U25" i="30"/>
  <c r="U24" i="30"/>
  <c r="U20" i="30"/>
  <c r="U19" i="30"/>
  <c r="U18" i="30"/>
  <c r="U17" i="30"/>
  <c r="U15" i="30"/>
  <c r="U12" i="30"/>
  <c r="U11" i="30"/>
  <c r="U10" i="30"/>
  <c r="U9" i="30"/>
  <c r="U8" i="30"/>
  <c r="U7" i="30"/>
  <c r="U6" i="30"/>
  <c r="U5" i="30"/>
  <c r="Q43" i="30"/>
  <c r="Q42" i="30"/>
  <c r="Q40" i="30"/>
  <c r="Q39" i="30"/>
  <c r="Q37" i="30"/>
  <c r="Q35" i="30"/>
  <c r="Q34" i="30"/>
  <c r="Q32" i="30"/>
  <c r="Q31" i="30"/>
  <c r="Q28" i="30"/>
  <c r="Q26" i="30"/>
  <c r="Q25" i="30"/>
  <c r="Q24" i="30"/>
  <c r="Q20" i="30"/>
  <c r="Q19" i="30"/>
  <c r="Q18" i="30"/>
  <c r="Q17" i="30"/>
  <c r="Q15" i="30"/>
  <c r="Q12" i="30"/>
  <c r="Q11" i="30"/>
  <c r="Q10" i="30"/>
  <c r="Q9" i="30"/>
  <c r="Q8" i="30"/>
  <c r="Q7" i="30"/>
  <c r="Q6" i="30"/>
  <c r="Q5" i="30"/>
  <c r="M43" i="30"/>
  <c r="M42" i="30"/>
  <c r="M40" i="30"/>
  <c r="M39" i="30"/>
  <c r="M37" i="30"/>
  <c r="M35" i="30"/>
  <c r="M34" i="30"/>
  <c r="M32" i="30"/>
  <c r="M31" i="30"/>
  <c r="M28" i="30"/>
  <c r="M26" i="30"/>
  <c r="M25" i="30"/>
  <c r="M24" i="30"/>
  <c r="M20" i="30"/>
  <c r="M19" i="30"/>
  <c r="M18" i="30"/>
  <c r="M17" i="30"/>
  <c r="M15" i="30"/>
  <c r="M12" i="30"/>
  <c r="M11" i="30"/>
  <c r="M10" i="30"/>
  <c r="M9" i="30"/>
  <c r="M8" i="30"/>
  <c r="M7" i="30"/>
  <c r="M6" i="30"/>
  <c r="M5" i="30"/>
  <c r="I43" i="30"/>
  <c r="I42" i="30"/>
  <c r="I40" i="30"/>
  <c r="I39" i="30"/>
  <c r="I37" i="30"/>
  <c r="I35" i="30"/>
  <c r="I34" i="30"/>
  <c r="I32" i="30"/>
  <c r="I31" i="30"/>
  <c r="I28" i="30"/>
  <c r="I26" i="30"/>
  <c r="I25" i="30"/>
  <c r="I24" i="30"/>
  <c r="I20" i="30"/>
  <c r="I19" i="30"/>
  <c r="I18" i="30"/>
  <c r="I17" i="30"/>
  <c r="I15" i="30"/>
  <c r="I12" i="30"/>
  <c r="I11" i="30"/>
  <c r="I10" i="30"/>
  <c r="I9" i="30"/>
  <c r="I8" i="30"/>
  <c r="I7" i="30"/>
  <c r="I6" i="30"/>
  <c r="I5" i="30"/>
  <c r="B12" i="20" l="1"/>
  <c r="B6" i="20"/>
  <c r="B2" i="20"/>
  <c r="B63" i="20" l="1"/>
  <c r="B61" i="20"/>
  <c r="B60" i="20" l="1"/>
  <c r="B59" i="20"/>
  <c r="B32" i="20"/>
  <c r="B23" i="20"/>
  <c r="BE43" i="28" l="1"/>
  <c r="BE42" i="28"/>
  <c r="BE40" i="28"/>
  <c r="BE39" i="28"/>
  <c r="BE37" i="28"/>
  <c r="BE35" i="28"/>
  <c r="BE34" i="28"/>
  <c r="BE32" i="28"/>
  <c r="BE31" i="28"/>
  <c r="BE28" i="28"/>
  <c r="BE26" i="28"/>
  <c r="BE25" i="28"/>
  <c r="BE24" i="28"/>
  <c r="BE20" i="28"/>
  <c r="BE19" i="28"/>
  <c r="BE18" i="28"/>
  <c r="BE17" i="28"/>
  <c r="BE15" i="28"/>
  <c r="BE12" i="28"/>
  <c r="BE11" i="28"/>
  <c r="BE10" i="28"/>
  <c r="BE9" i="28"/>
  <c r="BE8" i="28"/>
  <c r="BE7" i="28"/>
  <c r="BE6" i="28"/>
  <c r="BE5" i="28"/>
  <c r="BA43" i="28"/>
  <c r="BA42" i="28"/>
  <c r="BA40" i="28"/>
  <c r="BA39" i="28"/>
  <c r="BA37" i="28"/>
  <c r="BA35" i="28"/>
  <c r="BA34" i="28"/>
  <c r="BA32" i="28"/>
  <c r="BA31" i="28"/>
  <c r="BA28" i="28"/>
  <c r="BA26" i="28"/>
  <c r="BA25" i="28"/>
  <c r="BA24" i="28"/>
  <c r="BA20" i="28"/>
  <c r="BA19" i="28"/>
  <c r="BA18" i="28"/>
  <c r="BA17" i="28"/>
  <c r="BA15" i="28"/>
  <c r="BA12" i="28"/>
  <c r="BA11" i="28"/>
  <c r="BA10" i="28"/>
  <c r="BA9" i="28"/>
  <c r="BA8" i="28"/>
  <c r="BA7" i="28"/>
  <c r="BA6" i="28"/>
  <c r="BA5" i="28"/>
  <c r="AW43" i="28"/>
  <c r="AW42" i="28"/>
  <c r="AW40" i="28"/>
  <c r="AW39" i="28"/>
  <c r="AW37" i="28"/>
  <c r="AW35" i="28"/>
  <c r="AW34" i="28"/>
  <c r="AW32" i="28"/>
  <c r="AW31" i="28"/>
  <c r="AW28" i="28"/>
  <c r="AW26" i="28"/>
  <c r="AW25" i="28"/>
  <c r="AW24" i="28"/>
  <c r="AW20" i="28"/>
  <c r="AW19" i="28"/>
  <c r="AW18" i="28"/>
  <c r="AW17" i="28"/>
  <c r="AW15" i="28"/>
  <c r="AW12" i="28"/>
  <c r="AW11" i="28"/>
  <c r="AW10" i="28"/>
  <c r="AW9" i="28"/>
  <c r="AW8" i="28"/>
  <c r="AW7" i="28"/>
  <c r="AW6" i="28"/>
  <c r="AW5" i="28"/>
  <c r="AS43" i="28"/>
  <c r="AS42" i="28"/>
  <c r="AS40" i="28"/>
  <c r="AS39" i="28"/>
  <c r="AS37" i="28"/>
  <c r="AS35" i="28"/>
  <c r="AS34" i="28"/>
  <c r="AS32" i="28"/>
  <c r="AS31" i="28"/>
  <c r="AS28" i="28"/>
  <c r="AS26" i="28"/>
  <c r="AS25" i="28"/>
  <c r="AS24" i="28"/>
  <c r="AS20" i="28"/>
  <c r="AS19" i="28"/>
  <c r="AS18" i="28"/>
  <c r="AS17" i="28"/>
  <c r="AS15" i="28"/>
  <c r="AS12" i="28"/>
  <c r="AS11" i="28"/>
  <c r="AS10" i="28"/>
  <c r="AS9" i="28"/>
  <c r="AS8" i="28"/>
  <c r="AS7" i="28"/>
  <c r="AS6" i="28"/>
  <c r="AS5" i="28"/>
  <c r="Q43" i="28"/>
  <c r="Q42" i="28"/>
  <c r="Q40" i="28"/>
  <c r="Q39" i="28"/>
  <c r="Q37" i="28"/>
  <c r="Q35" i="28"/>
  <c r="Q34" i="28"/>
  <c r="Q32" i="28"/>
  <c r="Q31" i="28"/>
  <c r="Q28" i="28"/>
  <c r="Q26" i="28"/>
  <c r="Q25" i="28"/>
  <c r="Q24" i="28"/>
  <c r="Q20" i="28"/>
  <c r="Q19" i="28"/>
  <c r="Q18" i="28"/>
  <c r="Q17" i="28"/>
  <c r="Q15" i="28"/>
  <c r="Q12" i="28"/>
  <c r="Q11" i="28"/>
  <c r="Q10" i="28"/>
  <c r="Q9" i="28"/>
  <c r="Q8" i="28"/>
  <c r="Q7" i="28"/>
  <c r="Q6" i="28"/>
  <c r="Q5" i="28"/>
  <c r="M43" i="28"/>
  <c r="M42" i="28"/>
  <c r="M40" i="28"/>
  <c r="M39" i="28"/>
  <c r="M37" i="28"/>
  <c r="M35" i="28"/>
  <c r="M34" i="28"/>
  <c r="M32" i="28"/>
  <c r="M31" i="28"/>
  <c r="M28" i="28"/>
  <c r="M26" i="28"/>
  <c r="M25" i="28"/>
  <c r="M24" i="28"/>
  <c r="M20" i="28"/>
  <c r="M19" i="28"/>
  <c r="M18" i="28"/>
  <c r="M17" i="28"/>
  <c r="M15" i="28"/>
  <c r="M12" i="28"/>
  <c r="M11" i="28"/>
  <c r="M10" i="28"/>
  <c r="M9" i="28"/>
  <c r="M8" i="28"/>
  <c r="M7" i="28"/>
  <c r="M6" i="28"/>
  <c r="M5" i="28"/>
  <c r="I43" i="28"/>
  <c r="I42" i="28"/>
  <c r="I40" i="28"/>
  <c r="I39" i="28"/>
  <c r="I37" i="28"/>
  <c r="I35" i="28"/>
  <c r="I34" i="28"/>
  <c r="I32" i="28"/>
  <c r="I31" i="28"/>
  <c r="I28" i="28"/>
  <c r="I26" i="28"/>
  <c r="I25" i="28"/>
  <c r="I24" i="28"/>
  <c r="I20" i="28"/>
  <c r="I19" i="28"/>
  <c r="I18" i="28"/>
  <c r="I17" i="28"/>
  <c r="I15" i="28"/>
  <c r="I12" i="28"/>
  <c r="I11" i="28"/>
  <c r="I10" i="28"/>
  <c r="I9" i="28"/>
  <c r="I8" i="28"/>
  <c r="I7" i="28"/>
  <c r="I6" i="28"/>
  <c r="I5" i="28"/>
  <c r="AO43" i="28"/>
  <c r="AO42" i="28"/>
  <c r="AO40" i="28"/>
  <c r="AO39" i="28"/>
  <c r="AO37" i="28"/>
  <c r="AO35" i="28"/>
  <c r="AO34" i="28"/>
  <c r="AO32" i="28"/>
  <c r="AO31" i="28"/>
  <c r="AO28" i="28"/>
  <c r="AO26" i="28"/>
  <c r="AO25" i="28"/>
  <c r="AO24" i="28"/>
  <c r="AO20" i="28"/>
  <c r="AO19" i="28"/>
  <c r="AO18" i="28"/>
  <c r="AO17" i="28"/>
  <c r="AO15" i="28"/>
  <c r="AO12" i="28"/>
  <c r="AO11" i="28"/>
  <c r="AO10" i="28"/>
  <c r="AO9" i="28"/>
  <c r="AO8" i="28"/>
  <c r="AO7" i="28"/>
  <c r="AO6" i="28"/>
  <c r="AO5" i="28"/>
  <c r="AK43" i="28"/>
  <c r="AK42" i="28"/>
  <c r="AK40" i="28"/>
  <c r="AK39" i="28"/>
  <c r="AK37" i="28"/>
  <c r="AK35" i="28"/>
  <c r="AK34" i="28"/>
  <c r="AK32" i="28"/>
  <c r="AK31" i="28"/>
  <c r="AK28" i="28"/>
  <c r="AK26" i="28"/>
  <c r="AK25" i="28"/>
  <c r="AK24" i="28"/>
  <c r="AK20" i="28"/>
  <c r="AK19" i="28"/>
  <c r="AK18" i="28"/>
  <c r="AK17" i="28"/>
  <c r="AK15" i="28"/>
  <c r="AK12" i="28"/>
  <c r="AK11" i="28"/>
  <c r="AK10" i="28"/>
  <c r="AK9" i="28"/>
  <c r="AK8" i="28"/>
  <c r="AK7" i="28"/>
  <c r="AK6" i="28"/>
  <c r="AK5" i="28"/>
  <c r="AG43" i="28"/>
  <c r="AG42" i="28"/>
  <c r="AG40" i="28"/>
  <c r="AG39" i="28"/>
  <c r="AG37" i="28"/>
  <c r="AG35" i="28"/>
  <c r="AG34" i="28"/>
  <c r="AG32" i="28"/>
  <c r="AG31" i="28"/>
  <c r="AG28" i="28"/>
  <c r="AG26" i="28"/>
  <c r="AG25" i="28"/>
  <c r="AG24" i="28"/>
  <c r="AG20" i="28"/>
  <c r="AG19" i="28"/>
  <c r="AG18" i="28"/>
  <c r="AG17" i="28"/>
  <c r="AG15" i="28"/>
  <c r="AG12" i="28"/>
  <c r="AG11" i="28"/>
  <c r="AG10" i="28"/>
  <c r="AG9" i="28"/>
  <c r="AG8" i="28"/>
  <c r="AG7" i="28"/>
  <c r="AG6" i="28"/>
  <c r="AG5" i="28"/>
  <c r="AC43" i="28"/>
  <c r="AC42" i="28"/>
  <c r="AC40" i="28"/>
  <c r="AC39" i="28"/>
  <c r="AC37" i="28"/>
  <c r="AC35" i="28"/>
  <c r="AC34" i="28"/>
  <c r="AC32" i="28"/>
  <c r="AC31" i="28"/>
  <c r="AC28" i="28"/>
  <c r="AC26" i="28"/>
  <c r="AC25" i="28"/>
  <c r="AC24" i="28"/>
  <c r="AC20" i="28"/>
  <c r="AC19" i="28"/>
  <c r="AC18" i="28"/>
  <c r="AC17" i="28"/>
  <c r="AC15" i="28"/>
  <c r="AC12" i="28"/>
  <c r="AC11" i="28"/>
  <c r="AC10" i="28"/>
  <c r="AC9" i="28"/>
  <c r="AC8" i="28"/>
  <c r="AC7" i="28"/>
  <c r="AC6" i="28"/>
  <c r="AC5" i="28"/>
  <c r="U5" i="28"/>
  <c r="Y43" i="28"/>
  <c r="Y42" i="28"/>
  <c r="Y40" i="28"/>
  <c r="Y39" i="28"/>
  <c r="Y37" i="28"/>
  <c r="Y35" i="28"/>
  <c r="Y34" i="28"/>
  <c r="Y32" i="28"/>
  <c r="Y31" i="28"/>
  <c r="Y28" i="28"/>
  <c r="Y26" i="28"/>
  <c r="Y25" i="28"/>
  <c r="Y24" i="28"/>
  <c r="Y20" i="28"/>
  <c r="Y19" i="28"/>
  <c r="Y18" i="28"/>
  <c r="Y17" i="28"/>
  <c r="Y15" i="28"/>
  <c r="Y12" i="28"/>
  <c r="Y11" i="28"/>
  <c r="Y10" i="28"/>
  <c r="Y9" i="28"/>
  <c r="Y8" i="28"/>
  <c r="Y7" i="28"/>
  <c r="Y6" i="28"/>
  <c r="Y5" i="28"/>
  <c r="U43" i="28"/>
  <c r="U42" i="28"/>
  <c r="U40" i="28"/>
  <c r="U39" i="28"/>
  <c r="U37" i="28"/>
  <c r="U35" i="28"/>
  <c r="U34" i="28"/>
  <c r="U32" i="28"/>
  <c r="U31" i="28"/>
  <c r="U28" i="28"/>
  <c r="U26" i="28"/>
  <c r="U25" i="28"/>
  <c r="U24" i="28"/>
  <c r="U20" i="28"/>
  <c r="U19" i="28"/>
  <c r="U18" i="28"/>
  <c r="U17" i="28"/>
  <c r="U15" i="28"/>
  <c r="U12" i="28"/>
  <c r="U11" i="28"/>
  <c r="U10" i="28"/>
  <c r="U9" i="28"/>
  <c r="U8" i="28"/>
  <c r="U7" i="28"/>
  <c r="U6" i="28"/>
  <c r="B18" i="20" l="1"/>
  <c r="B26" i="20" l="1"/>
  <c r="B58" i="20"/>
  <c r="B54" i="20"/>
  <c r="B46" i="20"/>
  <c r="B41" i="20"/>
  <c r="B38" i="20"/>
  <c r="B35" i="20"/>
  <c r="I64" i="25" l="1"/>
  <c r="I63" i="25"/>
  <c r="I62" i="25"/>
  <c r="I76" i="25"/>
  <c r="I75" i="25"/>
  <c r="I74" i="25"/>
  <c r="I73" i="25"/>
  <c r="I72" i="25"/>
  <c r="I71" i="25"/>
  <c r="I49" i="25"/>
  <c r="I70" i="25"/>
  <c r="I69" i="25"/>
  <c r="I67" i="25"/>
  <c r="I68" i="25"/>
  <c r="I66" i="25"/>
  <c r="I65" i="25"/>
  <c r="I58" i="25"/>
  <c r="I57" i="25"/>
  <c r="I56" i="25"/>
  <c r="I55" i="25"/>
  <c r="I51" i="25"/>
  <c r="I50" i="25"/>
  <c r="I48" i="25"/>
  <c r="I34" i="25"/>
  <c r="I33" i="25"/>
  <c r="I32" i="25"/>
  <c r="I44" i="25"/>
  <c r="I43" i="25"/>
  <c r="I42" i="25"/>
  <c r="I41" i="25"/>
  <c r="I40" i="25"/>
  <c r="I39" i="25"/>
  <c r="I31" i="25"/>
  <c r="I30" i="25"/>
  <c r="I29" i="25"/>
  <c r="I28" i="25"/>
  <c r="I27" i="25"/>
  <c r="I26" i="25"/>
  <c r="I25" i="25"/>
  <c r="I24" i="25"/>
  <c r="I23" i="25"/>
  <c r="I22" i="25"/>
  <c r="I21" i="25"/>
  <c r="I20" i="25"/>
  <c r="I19" i="25"/>
  <c r="I18" i="25"/>
  <c r="I17" i="25"/>
  <c r="I16" i="25"/>
  <c r="I15" i="25"/>
  <c r="I14" i="25"/>
  <c r="I13" i="25"/>
  <c r="I12" i="25"/>
  <c r="I11" i="25"/>
  <c r="I10" i="25"/>
  <c r="I9" i="25"/>
  <c r="I8" i="25"/>
  <c r="I7" i="25"/>
  <c r="I6" i="25"/>
  <c r="I5" i="25"/>
  <c r="I4" i="25"/>
  <c r="D31" i="24" l="1"/>
  <c r="D164" i="24"/>
</calcChain>
</file>

<file path=xl/sharedStrings.xml><?xml version="1.0" encoding="utf-8"?>
<sst xmlns="http://schemas.openxmlformats.org/spreadsheetml/2006/main" count="4906" uniqueCount="1843">
  <si>
    <t>Mutations</t>
  </si>
  <si>
    <t>Haplotype</t>
  </si>
  <si>
    <t>Solteri 63</t>
  </si>
  <si>
    <t>none</t>
  </si>
  <si>
    <t>H2a2a1</t>
  </si>
  <si>
    <t>Individual</t>
  </si>
  <si>
    <t>Romagnano III 100a</t>
  </si>
  <si>
    <t>Romagnano III 103</t>
  </si>
  <si>
    <t>Romagnano III 105</t>
  </si>
  <si>
    <t>Romagnano IV T2A</t>
  </si>
  <si>
    <t>Solteri 61</t>
  </si>
  <si>
    <t>H1</t>
  </si>
  <si>
    <t>Romagnano III 97</t>
  </si>
  <si>
    <t>16311C</t>
  </si>
  <si>
    <t>H2a</t>
  </si>
  <si>
    <t>Romagnano III 114</t>
  </si>
  <si>
    <t>16304C</t>
  </si>
  <si>
    <t>H5</t>
  </si>
  <si>
    <t>Romagnano III 118b</t>
  </si>
  <si>
    <t>Romagnano III T11A-b</t>
  </si>
  <si>
    <t>H5a4a</t>
  </si>
  <si>
    <t>Nogarole II 69</t>
  </si>
  <si>
    <t>Romagnano III 118a</t>
  </si>
  <si>
    <t>Romagnano III T11A-a</t>
  </si>
  <si>
    <t>Romagnano III T12E-c</t>
  </si>
  <si>
    <t>H5a4</t>
  </si>
  <si>
    <t>Moletta Patone 1b</t>
  </si>
  <si>
    <t>U5b1c</t>
  </si>
  <si>
    <t>Romagnano III 82</t>
  </si>
  <si>
    <t>U5b3h</t>
  </si>
  <si>
    <t>Romagnano III 100b</t>
  </si>
  <si>
    <t>Romagnano III 120b</t>
  </si>
  <si>
    <t>U8</t>
  </si>
  <si>
    <t xml:space="preserve">Moletta Patone 6 </t>
  </si>
  <si>
    <t>Paludei di Volano T3</t>
  </si>
  <si>
    <t>16298C</t>
  </si>
  <si>
    <t>HV0</t>
  </si>
  <si>
    <t>Paludei di Volano T2</t>
  </si>
  <si>
    <t>Romagnano III 91b</t>
  </si>
  <si>
    <t>X</t>
  </si>
  <si>
    <t>Romagnano III 89</t>
  </si>
  <si>
    <t>Romagnano III 90</t>
  </si>
  <si>
    <t>X2j</t>
  </si>
  <si>
    <t>Moletta Patone 2b</t>
  </si>
  <si>
    <t>Solteri 56</t>
  </si>
  <si>
    <t>Solteri 64a</t>
  </si>
  <si>
    <t>K1a</t>
  </si>
  <si>
    <t>Moletta Patone 2a</t>
  </si>
  <si>
    <t>Solteri 59</t>
  </si>
  <si>
    <t>J</t>
  </si>
  <si>
    <t xml:space="preserve">Nogarole III 75 </t>
  </si>
  <si>
    <t>J1c</t>
  </si>
  <si>
    <t>Solteri 67</t>
  </si>
  <si>
    <t>J2</t>
  </si>
  <si>
    <t>Romagnano III 85</t>
  </si>
  <si>
    <t>Schlanders</t>
  </si>
  <si>
    <t>T2</t>
  </si>
  <si>
    <t>Moletta Patone 1a</t>
  </si>
  <si>
    <t>T2b</t>
  </si>
  <si>
    <t xml:space="preserve">Romagnano III T12E-a </t>
  </si>
  <si>
    <t xml:space="preserve">Acquaviva </t>
  </si>
  <si>
    <t>T2e</t>
  </si>
  <si>
    <t>Mezzocorona</t>
  </si>
  <si>
    <t>La Vela 76/3A</t>
  </si>
  <si>
    <t>N1a</t>
  </si>
  <si>
    <t>Neolithic</t>
  </si>
  <si>
    <t>Copper Age</t>
  </si>
  <si>
    <t>Frequency in West Eurasia (mitoManager)</t>
  </si>
  <si>
    <t>16126C 16292T 16294T</t>
  </si>
  <si>
    <t>16114A 16147A 16172C 16316G</t>
  </si>
  <si>
    <t>16126C 16153A 16290T 16294T 16296T</t>
  </si>
  <si>
    <t>16240G 16311C</t>
  </si>
  <si>
    <t>16093C 16224C 16311C</t>
  </si>
  <si>
    <t xml:space="preserve">16069T 16126C </t>
  </si>
  <si>
    <t xml:space="preserve">16069T 16126C 16193T 16278T 16290T </t>
  </si>
  <si>
    <t>16270T 16311C 16355T</t>
  </si>
  <si>
    <t xml:space="preserve">16037G 16126C 16294T 16296T 16304C </t>
  </si>
  <si>
    <t xml:space="preserve">16294T 16304C 16320T </t>
  </si>
  <si>
    <t>16069T 16126C 16189C</t>
  </si>
  <si>
    <t>16189C 16223T 16278T</t>
  </si>
  <si>
    <t>16294T 16304C</t>
  </si>
  <si>
    <t>16266T 16270T 16304C</t>
  </si>
  <si>
    <t>16182C 16183C 16189C 16234T 16324C</t>
  </si>
  <si>
    <t xml:space="preserve">16093C 16179T 16189C 16223T 16278T 16362C </t>
  </si>
  <si>
    <t>16069T 16126C 16261T</t>
  </si>
  <si>
    <t>16126C 16292T 16294T 16296T</t>
  </si>
  <si>
    <t>16126C 16294T 16296T 16324C</t>
  </si>
  <si>
    <t>Wilson CI (95%)</t>
  </si>
  <si>
    <t>T2c1</t>
  </si>
  <si>
    <t>[0.0003, 0.0025]</t>
  </si>
  <si>
    <t>[0.0000, 0.0011]</t>
  </si>
  <si>
    <t>[0.1219, 0.1441]</t>
  </si>
  <si>
    <t>[0.007, 0.0136]</t>
  </si>
  <si>
    <t>[0.0306, 0.0429]</t>
  </si>
  <si>
    <t>[0.013, 0.0215]</t>
  </si>
  <si>
    <t>[0.0002, 0.002]</t>
  </si>
  <si>
    <t>[0.0008, 0.0036]</t>
  </si>
  <si>
    <t>[0.0143, 0.0231]</t>
  </si>
  <si>
    <t>[0.0162, 0.0255]</t>
  </si>
  <si>
    <t>[0.0000, 0.0036]</t>
  </si>
  <si>
    <t>[0.0019, 0.0058]</t>
  </si>
  <si>
    <t>[0.0004, 0.0029]</t>
  </si>
  <si>
    <t>[0.0011, 0.0044]</t>
  </si>
  <si>
    <t>none (rCRS)</t>
  </si>
  <si>
    <t>Romagnano III 91a</t>
  </si>
  <si>
    <t xml:space="preserve"> </t>
  </si>
  <si>
    <t xml:space="preserve">    </t>
  </si>
  <si>
    <t xml:space="preserve">   </t>
  </si>
  <si>
    <t xml:space="preserve">      </t>
  </si>
  <si>
    <t xml:space="preserve">       </t>
  </si>
  <si>
    <t xml:space="preserve">        </t>
  </si>
  <si>
    <t>Kılınç 2016</t>
  </si>
  <si>
    <t>Broushaki 2016</t>
  </si>
  <si>
    <t>Fernandez 2014</t>
  </si>
  <si>
    <t>Bollongino 2013</t>
  </si>
  <si>
    <t>Bramanti 2009</t>
  </si>
  <si>
    <t>Fu 2013</t>
  </si>
  <si>
    <t>Hervella 2012</t>
  </si>
  <si>
    <t>Posth 2016, Fu 2016</t>
  </si>
  <si>
    <t>U5b</t>
  </si>
  <si>
    <t>U5b2b</t>
  </si>
  <si>
    <t>U5b2a2</t>
  </si>
  <si>
    <t>U5b2b2</t>
  </si>
  <si>
    <t>U5</t>
  </si>
  <si>
    <t>U5a</t>
  </si>
  <si>
    <t>UK</t>
  </si>
  <si>
    <t>U5a2c3</t>
  </si>
  <si>
    <t>U2e</t>
  </si>
  <si>
    <t>U</t>
  </si>
  <si>
    <t>U8a</t>
  </si>
  <si>
    <t>U5a1</t>
  </si>
  <si>
    <t>U5b2</t>
  </si>
  <si>
    <t>U5b2a</t>
  </si>
  <si>
    <t>H6</t>
  </si>
  <si>
    <t>H</t>
  </si>
  <si>
    <t>Loschbour</t>
  </si>
  <si>
    <t>U5b1a</t>
  </si>
  <si>
    <t>U5b1</t>
  </si>
  <si>
    <t>Ofnet</t>
  </si>
  <si>
    <t>U5b1d1</t>
  </si>
  <si>
    <t>Villabruna</t>
  </si>
  <si>
    <t>Dudka 2</t>
  </si>
  <si>
    <t>Blaetterhoehle 1</t>
  </si>
  <si>
    <t>Blaetterhoehle 11</t>
  </si>
  <si>
    <t>Blaetterhoehle 12</t>
  </si>
  <si>
    <t>Blaetterhoehle 14</t>
  </si>
  <si>
    <t>Blaetterhoehle 15</t>
  </si>
  <si>
    <t>Blaetterhoehle 19</t>
  </si>
  <si>
    <t>Blaetterhoehle 2</t>
  </si>
  <si>
    <t>Blaetterhoehle 20</t>
  </si>
  <si>
    <t>Blaetterhoehle 21</t>
  </si>
  <si>
    <t>Blaetterhoehle 3</t>
  </si>
  <si>
    <t>Blaetterhoehle 6</t>
  </si>
  <si>
    <t>Blaetterhoehle 8</t>
  </si>
  <si>
    <t>Blaetterhoehle 9</t>
  </si>
  <si>
    <t>Drestwo 2</t>
  </si>
  <si>
    <t>Dudka 3</t>
  </si>
  <si>
    <t>Erralla 1</t>
  </si>
  <si>
    <t>Goyet Q-2</t>
  </si>
  <si>
    <t>Hohlenstein-Stadel 5830a</t>
  </si>
  <si>
    <t>Hohlenstein-Stadel 5830b</t>
  </si>
  <si>
    <t>Iboussieres 25-1</t>
  </si>
  <si>
    <t>La Chora 1</t>
  </si>
  <si>
    <t>La Pasiega 1</t>
  </si>
  <si>
    <t>Oberkassel 998</t>
  </si>
  <si>
    <t>Germany</t>
  </si>
  <si>
    <t>Dolni Vestonice 13</t>
  </si>
  <si>
    <t>Dolni Vestonice 14</t>
  </si>
  <si>
    <t>Czech Republic</t>
  </si>
  <si>
    <t>Poland</t>
  </si>
  <si>
    <t>Spain</t>
  </si>
  <si>
    <t>Western Hunter-Gatherers</t>
  </si>
  <si>
    <t>n=30</t>
  </si>
  <si>
    <t>Italy</t>
  </si>
  <si>
    <t>Site, sample</t>
  </si>
  <si>
    <t>Country</t>
  </si>
  <si>
    <t>Reference</t>
  </si>
  <si>
    <t>France</t>
  </si>
  <si>
    <t>Luxemburg</t>
  </si>
  <si>
    <t>Boncuklu Bon004</t>
  </si>
  <si>
    <t>N1a1a1</t>
  </si>
  <si>
    <t>Boncuklu Bon005</t>
  </si>
  <si>
    <t>Boncuklu Bon002</t>
  </si>
  <si>
    <t>Boncuklu Bon001</t>
  </si>
  <si>
    <t>U3</t>
  </si>
  <si>
    <t>R2</t>
  </si>
  <si>
    <t>T2c</t>
  </si>
  <si>
    <t>K</t>
  </si>
  <si>
    <t>L3</t>
  </si>
  <si>
    <t>N</t>
  </si>
  <si>
    <t>J1d6</t>
  </si>
  <si>
    <t>R0</t>
  </si>
  <si>
    <t>Iran</t>
  </si>
  <si>
    <t>Syria</t>
  </si>
  <si>
    <t>Turkey</t>
  </si>
  <si>
    <t>Tepe Abdul Hosein AH2</t>
  </si>
  <si>
    <t>Tepe Abdul Hosein AH4</t>
  </si>
  <si>
    <t>Tepe Abdul Hosein AH1</t>
  </si>
  <si>
    <t>Wezmeh Cave WC1</t>
  </si>
  <si>
    <t>Tell Ramad R65-14</t>
  </si>
  <si>
    <t>Tell Ramad R65-C8</t>
  </si>
  <si>
    <t>Tell Ramad R69-2</t>
  </si>
  <si>
    <t>Tell Ramad R65-1S</t>
  </si>
  <si>
    <t>Tell Halula 4</t>
  </si>
  <si>
    <t>Tell Halula 7</t>
  </si>
  <si>
    <t>Tell Halula 8</t>
  </si>
  <si>
    <t>Tell Halula 25</t>
  </si>
  <si>
    <t>Tell Halula 49</t>
  </si>
  <si>
    <t>Tell Halula 70</t>
  </si>
  <si>
    <t>Pre-Pottery Neolithic</t>
  </si>
  <si>
    <t>n=18</t>
  </si>
  <si>
    <t>Anatolian and Aegean Neolithic</t>
  </si>
  <si>
    <t>Tepecik 002</t>
  </si>
  <si>
    <t>Tepecik 003</t>
  </si>
  <si>
    <t>Tepecik 004</t>
  </si>
  <si>
    <t>Tepecik 006</t>
  </si>
  <si>
    <t>X2m</t>
  </si>
  <si>
    <t>K1a12a</t>
  </si>
  <si>
    <t>N1b1a</t>
  </si>
  <si>
    <t>K1a2</t>
  </si>
  <si>
    <t>X2b</t>
  </si>
  <si>
    <t>Tepecik 001</t>
  </si>
  <si>
    <t>Barcın 8</t>
  </si>
  <si>
    <t>Barcın I1580</t>
  </si>
  <si>
    <t>Barcın I1585</t>
  </si>
  <si>
    <t>Barcın I0744</t>
  </si>
  <si>
    <t>Barcın I10746</t>
  </si>
  <si>
    <t>Barcın I1579</t>
  </si>
  <si>
    <t>Barcın I0727</t>
  </si>
  <si>
    <t>Barcın I1583</t>
  </si>
  <si>
    <t>Barcın I1102</t>
  </si>
  <si>
    <t>Barcın I0707</t>
  </si>
  <si>
    <t>Barcın I1103</t>
  </si>
  <si>
    <t>Barcın I1096</t>
  </si>
  <si>
    <t>Barcın I0736</t>
  </si>
  <si>
    <t>Barcın I0708</t>
  </si>
  <si>
    <t>Barcın I1099</t>
  </si>
  <si>
    <t>Barcın I0709</t>
  </si>
  <si>
    <t>Barcın I0745</t>
  </si>
  <si>
    <t>Barcın I1098</t>
  </si>
  <si>
    <t>J1</t>
  </si>
  <si>
    <t>Mathieson 2015, Lazaridis 2016</t>
  </si>
  <si>
    <t>Greece</t>
  </si>
  <si>
    <t>K1a3a</t>
  </si>
  <si>
    <t>Supplementary material</t>
  </si>
  <si>
    <t>S1</t>
  </si>
  <si>
    <t>S2</t>
  </si>
  <si>
    <t>Reference sample sets (ancient)</t>
  </si>
  <si>
    <t>Reference sample sets (modern)</t>
  </si>
  <si>
    <t>Acquaviva</t>
  </si>
  <si>
    <t>N/A</t>
  </si>
  <si>
    <t>Ind. A</t>
  </si>
  <si>
    <t>Fiavè</t>
  </si>
  <si>
    <t>Fia</t>
  </si>
  <si>
    <t>La Vela</t>
  </si>
  <si>
    <t>60/1</t>
  </si>
  <si>
    <t>60/2</t>
  </si>
  <si>
    <t>Madonna Bianca</t>
  </si>
  <si>
    <t>Ind. B</t>
  </si>
  <si>
    <t>Martignano</t>
  </si>
  <si>
    <t>Moletta Patone</t>
  </si>
  <si>
    <t>Scatolino 4</t>
  </si>
  <si>
    <t>Scatolino 1</t>
  </si>
  <si>
    <t>Scatolino 2</t>
  </si>
  <si>
    <t>Scatolino 3</t>
  </si>
  <si>
    <t>Scatolino 5</t>
  </si>
  <si>
    <t>Scatolino 6</t>
  </si>
  <si>
    <t>Scatolino 7</t>
  </si>
  <si>
    <t>Scatolino 8</t>
  </si>
  <si>
    <t>Nogarole II</t>
  </si>
  <si>
    <t>Nogarole III</t>
  </si>
  <si>
    <t>Sep. E</t>
  </si>
  <si>
    <t>Paludei di Volano</t>
  </si>
  <si>
    <t>Romagnano III</t>
  </si>
  <si>
    <t>T1 Ind. B</t>
  </si>
  <si>
    <t>T2 Ind. B</t>
  </si>
  <si>
    <t>T4 Ind. A</t>
  </si>
  <si>
    <t>T6 Ind. C</t>
  </si>
  <si>
    <t>T7 Ind. A</t>
  </si>
  <si>
    <t>TA Ind. A</t>
  </si>
  <si>
    <t>T11 Ind. C</t>
  </si>
  <si>
    <t>Romagnano IV</t>
  </si>
  <si>
    <t>Solteri</t>
  </si>
  <si>
    <t>Ind. 3</t>
  </si>
  <si>
    <t>Ind. 4</t>
  </si>
  <si>
    <t>Ind. 12</t>
  </si>
  <si>
    <t>Ind. 1</t>
  </si>
  <si>
    <t>Ind. 8</t>
  </si>
  <si>
    <t>SoltBox60</t>
  </si>
  <si>
    <t>S3</t>
  </si>
  <si>
    <t>Haplotype frequencies (ancient)</t>
  </si>
  <si>
    <t>Haplotype frequencies (modern)</t>
  </si>
  <si>
    <t>S4</t>
  </si>
  <si>
    <t>S5</t>
  </si>
  <si>
    <t>Full scoring results</t>
  </si>
  <si>
    <t>Primers</t>
  </si>
  <si>
    <t>S6</t>
  </si>
  <si>
    <t>S7</t>
  </si>
  <si>
    <t>S8</t>
  </si>
  <si>
    <t>Schla203</t>
  </si>
  <si>
    <t>n=31</t>
  </si>
  <si>
    <t>LBK</t>
  </si>
  <si>
    <t>Yamnaya</t>
  </si>
  <si>
    <t>n=39</t>
  </si>
  <si>
    <t>Corded Ware</t>
  </si>
  <si>
    <t>n=29</t>
  </si>
  <si>
    <t>Bell Beaker</t>
  </si>
  <si>
    <t>n=36</t>
  </si>
  <si>
    <t>n=28</t>
  </si>
  <si>
    <t>Unetice</t>
  </si>
  <si>
    <t>Neolithic France</t>
  </si>
  <si>
    <t>Neolithic Spain</t>
  </si>
  <si>
    <t>Bronze Age Sardinia</t>
  </si>
  <si>
    <t>n=32</t>
  </si>
  <si>
    <t>Etruscans</t>
  </si>
  <si>
    <t>n=42</t>
  </si>
  <si>
    <t>n=58</t>
  </si>
  <si>
    <t>K1a4</t>
  </si>
  <si>
    <t>K1b1b1</t>
  </si>
  <si>
    <t>Mathieson 2015</t>
  </si>
  <si>
    <t>N1a1a1a</t>
  </si>
  <si>
    <t>Barcın I1101</t>
  </si>
  <si>
    <t>Barcın I1581</t>
  </si>
  <si>
    <t>U8b1b1</t>
  </si>
  <si>
    <t>X2d2</t>
  </si>
  <si>
    <t>X2m2</t>
  </si>
  <si>
    <t>J1c1</t>
  </si>
  <si>
    <t>Barcın 31</t>
  </si>
  <si>
    <t>Paliambela 7</t>
  </si>
  <si>
    <t>Kleitos 10</t>
  </si>
  <si>
    <t>Vinkovci 2</t>
  </si>
  <si>
    <t>Vinkovci 1</t>
  </si>
  <si>
    <t>Vukovar 4</t>
  </si>
  <si>
    <t>Vukovar 1</t>
  </si>
  <si>
    <t>Vukovar 3</t>
  </si>
  <si>
    <t>Gura 3</t>
  </si>
  <si>
    <t>Gura 2</t>
  </si>
  <si>
    <t>N1a1a</t>
  </si>
  <si>
    <t>X2</t>
  </si>
  <si>
    <t>W</t>
  </si>
  <si>
    <t>U4</t>
  </si>
  <si>
    <t>HV</t>
  </si>
  <si>
    <t>T1a</t>
  </si>
  <si>
    <t>K1</t>
  </si>
  <si>
    <t>Szécsényi-Nagy 2015</t>
  </si>
  <si>
    <t>Hungary</t>
  </si>
  <si>
    <t>Cârcea 1</t>
  </si>
  <si>
    <t>Cârcea 2</t>
  </si>
  <si>
    <t>Hervella 2015</t>
  </si>
  <si>
    <t>Romania</t>
  </si>
  <si>
    <t>Lánycsók 1</t>
  </si>
  <si>
    <t>Lánycsók 3</t>
  </si>
  <si>
    <t>Lánycsók 4</t>
  </si>
  <si>
    <t>Lánycsók M61161</t>
  </si>
  <si>
    <t>Lánycsók M61164</t>
  </si>
  <si>
    <t>Starčevo</t>
  </si>
  <si>
    <t>Croatia</t>
  </si>
  <si>
    <t>Alsónyék 10</t>
  </si>
  <si>
    <t>Alsónyék 11</t>
  </si>
  <si>
    <t>Alsónyék 12</t>
  </si>
  <si>
    <t>Alsónyék 13</t>
  </si>
  <si>
    <t>Alsónyék 14</t>
  </si>
  <si>
    <t>Alsónyék 19</t>
  </si>
  <si>
    <t>Alsónyék 2</t>
  </si>
  <si>
    <t>Alsónyék 20</t>
  </si>
  <si>
    <t>Alsónyék 21</t>
  </si>
  <si>
    <t>Alsónyék 22</t>
  </si>
  <si>
    <t>Alsónyék 23</t>
  </si>
  <si>
    <t>Alsónyék 24</t>
  </si>
  <si>
    <t>Alsónyék 25</t>
  </si>
  <si>
    <t>Alsónyék 3</t>
  </si>
  <si>
    <t>Alsónyék 4</t>
  </si>
  <si>
    <t>Alsónyék 8</t>
  </si>
  <si>
    <t>Alsónyék 9</t>
  </si>
  <si>
    <t>Menteşe I0723</t>
  </si>
  <si>
    <t>Menteşe I0724</t>
  </si>
  <si>
    <t>Menteşe I0726</t>
  </si>
  <si>
    <t>Revenia 5</t>
  </si>
  <si>
    <t>Derenburg 22</t>
  </si>
  <si>
    <t>Derenburg 10</t>
  </si>
  <si>
    <t>Derenburg 38</t>
  </si>
  <si>
    <t>Derenburg 36</t>
  </si>
  <si>
    <t>Derenburg 23</t>
  </si>
  <si>
    <t>Derenburg 34</t>
  </si>
  <si>
    <t>Derenburg 35</t>
  </si>
  <si>
    <t>Derenburg 15</t>
  </si>
  <si>
    <t>Derenburg 39</t>
  </si>
  <si>
    <t>Derenburg 33</t>
  </si>
  <si>
    <t>Derenburg 1</t>
  </si>
  <si>
    <t>Derenburg 3</t>
  </si>
  <si>
    <t>Derenburg 2</t>
  </si>
  <si>
    <t>Derenburg 12I</t>
  </si>
  <si>
    <t>Derenburg 20</t>
  </si>
  <si>
    <t>Derenburg 21</t>
  </si>
  <si>
    <t>Derenburg 4</t>
  </si>
  <si>
    <t>Derenburg 5</t>
  </si>
  <si>
    <t>Derenburg 9</t>
  </si>
  <si>
    <t>Derenburg 26</t>
  </si>
  <si>
    <t>Derenburg 30</t>
  </si>
  <si>
    <t>Derenburg 37</t>
  </si>
  <si>
    <t>Ecsegfalva 1</t>
  </si>
  <si>
    <t>Eilsleben 1</t>
  </si>
  <si>
    <t>Flomborn 2</t>
  </si>
  <si>
    <t>Flomborn 4</t>
  </si>
  <si>
    <t>Flomborn 1</t>
  </si>
  <si>
    <t>Flomborn 6</t>
  </si>
  <si>
    <t>Flomborn 5</t>
  </si>
  <si>
    <t>Halberstadt 27</t>
  </si>
  <si>
    <t>Halberstadt 14</t>
  </si>
  <si>
    <t>Halberstadt 3</t>
  </si>
  <si>
    <t>Halberstadt 40</t>
  </si>
  <si>
    <t>Halberstadt 11</t>
  </si>
  <si>
    <t>Halberstadt 19</t>
  </si>
  <si>
    <t>Halberstadt 20</t>
  </si>
  <si>
    <t>Halberstadt 25</t>
  </si>
  <si>
    <t>Halberstadt 21</t>
  </si>
  <si>
    <t>Halberstadt 22</t>
  </si>
  <si>
    <t>Halberstadt 30</t>
  </si>
  <si>
    <t>Halberstadt 5</t>
  </si>
  <si>
    <t>Halberstadt 4</t>
  </si>
  <si>
    <t>Halberstadt 24</t>
  </si>
  <si>
    <t>Halberstadt 31</t>
  </si>
  <si>
    <t>Halberstadt 18</t>
  </si>
  <si>
    <t>Halberstadt 1</t>
  </si>
  <si>
    <t>Halberstadt 17</t>
  </si>
  <si>
    <t>Halberstadt 32</t>
  </si>
  <si>
    <t>Halberstadt 36</t>
  </si>
  <si>
    <t>Halberstadt 39</t>
  </si>
  <si>
    <t>Halberstadt 35</t>
  </si>
  <si>
    <t>Karsdorf 16</t>
  </si>
  <si>
    <t>Karsdorf 6</t>
  </si>
  <si>
    <t>Schwetzingen 1</t>
  </si>
  <si>
    <t>Schwetzingen 2</t>
  </si>
  <si>
    <t>Schwetzingen 5</t>
  </si>
  <si>
    <t>Schwetzingen 4</t>
  </si>
  <si>
    <t>Seehausen 1</t>
  </si>
  <si>
    <t>Stuttgart 1992</t>
  </si>
  <si>
    <t>Szemely-Hegyes 4</t>
  </si>
  <si>
    <t>Unseburg 2</t>
  </si>
  <si>
    <t>Unterwiederstedt 2</t>
  </si>
  <si>
    <t>Unterwiederstedt 3</t>
  </si>
  <si>
    <t>Unterwiederstedt 4</t>
  </si>
  <si>
    <t>Unterwiederstedt 8b</t>
  </si>
  <si>
    <t>Vaihingen 3</t>
  </si>
  <si>
    <t>Polgar Ferenci 325</t>
  </si>
  <si>
    <t>N1a1a3</t>
  </si>
  <si>
    <t>U5a1ag</t>
  </si>
  <si>
    <t>T2f</t>
  </si>
  <si>
    <t>T2b23a</t>
  </si>
  <si>
    <t>N1a1</t>
  </si>
  <si>
    <t>V</t>
  </si>
  <si>
    <t>H1j</t>
  </si>
  <si>
    <t>H88</t>
  </si>
  <si>
    <t>CRS</t>
  </si>
  <si>
    <t>X2d1</t>
  </si>
  <si>
    <t>H26</t>
  </si>
  <si>
    <t>H23</t>
  </si>
  <si>
    <t>H1e</t>
  </si>
  <si>
    <t>H46b</t>
  </si>
  <si>
    <t>U5b2c</t>
  </si>
  <si>
    <t>N1a1a1a3</t>
  </si>
  <si>
    <t>K1a3a3</t>
  </si>
  <si>
    <t>Apc-Berekalya</t>
  </si>
  <si>
    <t>Asparn Schletz 2</t>
  </si>
  <si>
    <t>Austria</t>
  </si>
  <si>
    <t>Haak 2005, 2010</t>
  </si>
  <si>
    <t>Haak 2005</t>
  </si>
  <si>
    <t>Haak 2010</t>
  </si>
  <si>
    <t>Haak 2010, Brotherton 2013</t>
  </si>
  <si>
    <t>Brandt 2013, Brotherton 2013</t>
  </si>
  <si>
    <t>Halberstadt 2</t>
  </si>
  <si>
    <t>Brandt 2013</t>
  </si>
  <si>
    <t>Unterwiederstedt 5.2</t>
  </si>
  <si>
    <t>Unterwiederstedt 11</t>
  </si>
  <si>
    <t>Haak 2015</t>
  </si>
  <si>
    <t>n=72</t>
  </si>
  <si>
    <t>Benkovski 3</t>
  </si>
  <si>
    <t>Ekaterinovka 3</t>
  </si>
  <si>
    <t>Ishkinovka 10</t>
  </si>
  <si>
    <t>Kalinovka 1</t>
  </si>
  <si>
    <t>Kurmanaevka 54</t>
  </si>
  <si>
    <t>Kutuluk 58</t>
  </si>
  <si>
    <t>Lopatino 38</t>
  </si>
  <si>
    <t>Lopatino 5</t>
  </si>
  <si>
    <t>Lopatino 52</t>
  </si>
  <si>
    <t>Lopatino 57</t>
  </si>
  <si>
    <t>Luzhki 50</t>
  </si>
  <si>
    <t>Mayaki 3</t>
  </si>
  <si>
    <t>Mayaki 4</t>
  </si>
  <si>
    <t>Mayaki 5</t>
  </si>
  <si>
    <t>Mayaki 8</t>
  </si>
  <si>
    <t>Mayaki 9</t>
  </si>
  <si>
    <t>Nikolaevka 1</t>
  </si>
  <si>
    <t>Nikolaevka 7</t>
  </si>
  <si>
    <t>Olennii 1</t>
  </si>
  <si>
    <t>Olennii 7</t>
  </si>
  <si>
    <t>Ovchartsi 2</t>
  </si>
  <si>
    <t>Ovchartsi 3</t>
  </si>
  <si>
    <t>Pestchanka 7</t>
  </si>
  <si>
    <t>Podlesnyj 1</t>
  </si>
  <si>
    <t>Podlesnyj 2</t>
  </si>
  <si>
    <t>Popovo 1</t>
  </si>
  <si>
    <t>Popovo 3</t>
  </si>
  <si>
    <t>Popovo 4</t>
  </si>
  <si>
    <t>Riltsi 3</t>
  </si>
  <si>
    <t>Sugokleya 2</t>
  </si>
  <si>
    <t>Sugokleya 6</t>
  </si>
  <si>
    <t>Sugokleya 7</t>
  </si>
  <si>
    <t>Sugokleya 8</t>
  </si>
  <si>
    <t>Peshany RISE550</t>
  </si>
  <si>
    <t>Sukhaya RISE240</t>
  </si>
  <si>
    <t>Temrta RISE546</t>
  </si>
  <si>
    <t>Temrta RISE547</t>
  </si>
  <si>
    <t>Temrta RISE548</t>
  </si>
  <si>
    <t>Ulan RISE552</t>
  </si>
  <si>
    <t>U4a1</t>
  </si>
  <si>
    <t>H13a1a1a</t>
  </si>
  <si>
    <t>H2b</t>
  </si>
  <si>
    <t>H6a1b</t>
  </si>
  <si>
    <t>W6c</t>
  </si>
  <si>
    <t>U5a1a1</t>
  </si>
  <si>
    <t>W3a1a</t>
  </si>
  <si>
    <t>T</t>
  </si>
  <si>
    <t>U/K</t>
  </si>
  <si>
    <t>T2a1b1a</t>
  </si>
  <si>
    <t>U2e1a</t>
  </si>
  <si>
    <t>U5a1i</t>
  </si>
  <si>
    <t>U5a1d1</t>
  </si>
  <si>
    <t>U5a1d2b</t>
  </si>
  <si>
    <t>T2a1a</t>
  </si>
  <si>
    <t>Wilde 2014</t>
  </si>
  <si>
    <t>Bulgaria</t>
  </si>
  <si>
    <t>Haak 2015, Mathieson 2015</t>
  </si>
  <si>
    <t>Russia</t>
  </si>
  <si>
    <t>T2c1a2</t>
  </si>
  <si>
    <t>Ukraine</t>
  </si>
  <si>
    <t>Allentoft 2015, Mathieson 2015</t>
  </si>
  <si>
    <t>Allentoft 2015</t>
  </si>
  <si>
    <t>Bergrheinfeld RISE446</t>
  </si>
  <si>
    <t>Esperstedt 26</t>
  </si>
  <si>
    <t>Esperstedt 22</t>
  </si>
  <si>
    <t>Esperstedt 14</t>
  </si>
  <si>
    <t>Esperstedt 11</t>
  </si>
  <si>
    <t>Esperstedt 15</t>
  </si>
  <si>
    <t>Esperstedt 19</t>
  </si>
  <si>
    <t>Esperstedt 5</t>
  </si>
  <si>
    <t>Esperstedt 16</t>
  </si>
  <si>
    <t>Esperstedt 20</t>
  </si>
  <si>
    <t>Esperstedt 28</t>
  </si>
  <si>
    <t>Eulau 10</t>
  </si>
  <si>
    <t>Eulau 11</t>
  </si>
  <si>
    <t>Eulau 12</t>
  </si>
  <si>
    <t>Eulau 6</t>
  </si>
  <si>
    <t>Eulau 1</t>
  </si>
  <si>
    <t>Eulau 3</t>
  </si>
  <si>
    <t>Eulau 7</t>
  </si>
  <si>
    <t>Eulau 8</t>
  </si>
  <si>
    <t>Eulau 9</t>
  </si>
  <si>
    <t>Eulau 26</t>
  </si>
  <si>
    <t>Eulau 27</t>
  </si>
  <si>
    <t>LekiMale RISE431</t>
  </si>
  <si>
    <t>Oblaczkowo RISE1</t>
  </si>
  <si>
    <t>Quedlinburg II1</t>
  </si>
  <si>
    <t>Sope RISE00</t>
  </si>
  <si>
    <t>Tiefbrunn RISE436</t>
  </si>
  <si>
    <t>Tiefbrunn RISE434</t>
  </si>
  <si>
    <t>Tiefbrunn RISE435</t>
  </si>
  <si>
    <t>U5b1c2</t>
  </si>
  <si>
    <t>T2a1b1</t>
  </si>
  <si>
    <t>X2b4</t>
  </si>
  <si>
    <t>K1a1b2a</t>
  </si>
  <si>
    <t>U4b1a1a1</t>
  </si>
  <si>
    <t>H6a1a</t>
  </si>
  <si>
    <t>W6a</t>
  </si>
  <si>
    <t>J1c5</t>
  </si>
  <si>
    <t>H10e</t>
  </si>
  <si>
    <t>I</t>
  </si>
  <si>
    <t>K1a24a</t>
  </si>
  <si>
    <t>H2a1</t>
  </si>
  <si>
    <t>K1b1a1</t>
  </si>
  <si>
    <t>H4a1</t>
  </si>
  <si>
    <t>H5a1</t>
  </si>
  <si>
    <t>J1b1a1</t>
  </si>
  <si>
    <t>Alberstedt 1</t>
  </si>
  <si>
    <t>Alberstedt 2</t>
  </si>
  <si>
    <t>Augsburg RISE559</t>
  </si>
  <si>
    <t>Augsburg RISE560</t>
  </si>
  <si>
    <t>Benzingerode 4</t>
  </si>
  <si>
    <t>Benzingerode 2</t>
  </si>
  <si>
    <t>Benzingerode 15</t>
  </si>
  <si>
    <t>Brandysek RISE568</t>
  </si>
  <si>
    <t>Brandysek RISE569</t>
  </si>
  <si>
    <t>Eulau 31</t>
  </si>
  <si>
    <t>Eulau 23</t>
  </si>
  <si>
    <t>Eulau 22</t>
  </si>
  <si>
    <t>Knezeves RISE567</t>
  </si>
  <si>
    <t>Knezeves RISE566</t>
  </si>
  <si>
    <t>Kromsdorf 8</t>
  </si>
  <si>
    <t>Kromsdorf 9b</t>
  </si>
  <si>
    <t>Kromsdorf 5</t>
  </si>
  <si>
    <t>Kromsdorf 9a</t>
  </si>
  <si>
    <t>Kromsdorf 4A</t>
  </si>
  <si>
    <t>Kromsdorf 3</t>
  </si>
  <si>
    <t>Landau RISE562</t>
  </si>
  <si>
    <t>Osterhofen RISE563</t>
  </si>
  <si>
    <t>Osterhofe RISE564</t>
  </si>
  <si>
    <t>Quedlinburg 25</t>
  </si>
  <si>
    <t>Quedlinburg 24</t>
  </si>
  <si>
    <t>Quedlinburg 26</t>
  </si>
  <si>
    <t>Quedlinburg 28</t>
  </si>
  <si>
    <t>Quedlinburg II2</t>
  </si>
  <si>
    <t>Quedlinburg II3</t>
  </si>
  <si>
    <t>Quedlinburg II6</t>
  </si>
  <si>
    <t>Quedlinburg II4</t>
  </si>
  <si>
    <t>Rothenschirmbach 3</t>
  </si>
  <si>
    <t>Rothenschirmbach 1</t>
  </si>
  <si>
    <t>Rothenschirmbach 2</t>
  </si>
  <si>
    <t>Rothenschirmbach 4</t>
  </si>
  <si>
    <t>Rothenschirmbach 6</t>
  </si>
  <si>
    <t>H3b</t>
  </si>
  <si>
    <t>H46</t>
  </si>
  <si>
    <t>H1e8</t>
  </si>
  <si>
    <t>U5a1b1</t>
  </si>
  <si>
    <t>W1c1</t>
  </si>
  <si>
    <t>H4a</t>
  </si>
  <si>
    <t>H1af</t>
  </si>
  <si>
    <t>I1a1</t>
  </si>
  <si>
    <t>W5a</t>
  </si>
  <si>
    <t>H2a1e</t>
  </si>
  <si>
    <t>K1c1</t>
  </si>
  <si>
    <t>H+T16311C</t>
  </si>
  <si>
    <t>H13a1a2c</t>
  </si>
  <si>
    <t>H13a</t>
  </si>
  <si>
    <t>K1a2c</t>
  </si>
  <si>
    <t>H3ao2</t>
  </si>
  <si>
    <t>H5a3</t>
  </si>
  <si>
    <t>H3a0</t>
  </si>
  <si>
    <t>Alberstedt 3</t>
  </si>
  <si>
    <t>Esperstedt 2</t>
  </si>
  <si>
    <t>Esperstedt 29</t>
  </si>
  <si>
    <t>Esperstedt 18</t>
  </si>
  <si>
    <t>Esperstedt 6</t>
  </si>
  <si>
    <t>Esperstedt 12</t>
  </si>
  <si>
    <t>Esperstedt 31</t>
  </si>
  <si>
    <t>Esperstedt 9</t>
  </si>
  <si>
    <t>Esperstedt 4</t>
  </si>
  <si>
    <t>Esperstedt 3</t>
  </si>
  <si>
    <t>Eulau 35</t>
  </si>
  <si>
    <t>Eulau 36</t>
  </si>
  <si>
    <t>Eulau 40</t>
  </si>
  <si>
    <t>Eulau 51</t>
  </si>
  <si>
    <t>Eulau 41</t>
  </si>
  <si>
    <t>Halberstadt 16</t>
  </si>
  <si>
    <t>Moravska RISE586</t>
  </si>
  <si>
    <t>Przeclawice RISE150</t>
  </si>
  <si>
    <t>Roecken 5</t>
  </si>
  <si>
    <t>Roecken 8</t>
  </si>
  <si>
    <t>Szczepanko RISE154</t>
  </si>
  <si>
    <t>H11a</t>
  </si>
  <si>
    <t>I3a</t>
  </si>
  <si>
    <t>I1</t>
  </si>
  <si>
    <t>W3a1</t>
  </si>
  <si>
    <t>U2e1f</t>
  </si>
  <si>
    <t>H4a1a1a</t>
  </si>
  <si>
    <t>V9</t>
  </si>
  <si>
    <t>K1b1a</t>
  </si>
  <si>
    <t>U5a1a</t>
  </si>
  <si>
    <t>J1c2e</t>
  </si>
  <si>
    <t>K1a4a1</t>
  </si>
  <si>
    <t>Treilles 137</t>
  </si>
  <si>
    <t>Treilles 139</t>
  </si>
  <si>
    <t>Treilles 195</t>
  </si>
  <si>
    <t>Treilles 209</t>
  </si>
  <si>
    <t>Treilles 570</t>
  </si>
  <si>
    <t>Treilles 571</t>
  </si>
  <si>
    <t>Treilles 573</t>
  </si>
  <si>
    <t>Treilles 575</t>
  </si>
  <si>
    <t>Treilles 577</t>
  </si>
  <si>
    <t>Treilles 579</t>
  </si>
  <si>
    <t>Treilles 581</t>
  </si>
  <si>
    <t>Treilles 583</t>
  </si>
  <si>
    <t>Treilles 584</t>
  </si>
  <si>
    <t>Treilles 587</t>
  </si>
  <si>
    <t>Treilles 588</t>
  </si>
  <si>
    <t>Treilles 592</t>
  </si>
  <si>
    <t>Treilles 596</t>
  </si>
  <si>
    <t>Treilles 593</t>
  </si>
  <si>
    <t>Treilles 600</t>
  </si>
  <si>
    <t>Treilles 603</t>
  </si>
  <si>
    <t>Treilles 604</t>
  </si>
  <si>
    <t>Treilles 609</t>
  </si>
  <si>
    <t>Treilles 611</t>
  </si>
  <si>
    <t>Treilles 612</t>
  </si>
  <si>
    <t>Treilles 614</t>
  </si>
  <si>
    <t>Treilles 615</t>
  </si>
  <si>
    <t>Treilles 616</t>
  </si>
  <si>
    <t>Treilles 636</t>
  </si>
  <si>
    <t>Treilles 637</t>
  </si>
  <si>
    <t>U5orK2b1</t>
  </si>
  <si>
    <t>U5 or K2b1</t>
  </si>
  <si>
    <t>Cascajos 21</t>
  </si>
  <si>
    <t>Cascajos 33</t>
  </si>
  <si>
    <t>Cascajos 48</t>
  </si>
  <si>
    <t>Cascajos 70</t>
  </si>
  <si>
    <t>Cascajos 90</t>
  </si>
  <si>
    <t>Cascajos 148</t>
  </si>
  <si>
    <t>Cascajos 173</t>
  </si>
  <si>
    <t>Cascajos 179</t>
  </si>
  <si>
    <t>Cascajos 180</t>
  </si>
  <si>
    <t>Cascajo 181</t>
  </si>
  <si>
    <t>Cascajos 182</t>
  </si>
  <si>
    <t>Cascajos 183</t>
  </si>
  <si>
    <t>Cascajo 191</t>
  </si>
  <si>
    <t>Cascajos 193S</t>
  </si>
  <si>
    <t>Cascajos 194</t>
  </si>
  <si>
    <t>Cascajos 196</t>
  </si>
  <si>
    <t>Cascajo 202</t>
  </si>
  <si>
    <t>Cascajos 203</t>
  </si>
  <si>
    <t>Cascajos 204</t>
  </si>
  <si>
    <t>Cascajos 216</t>
  </si>
  <si>
    <t>Cascajos 222</t>
  </si>
  <si>
    <t>Cascajos 254</t>
  </si>
  <si>
    <t>Cascajos 257</t>
  </si>
  <si>
    <t>Cascajos 258</t>
  </si>
  <si>
    <t>Cascajos 341</t>
  </si>
  <si>
    <t>Cascajos 497</t>
  </si>
  <si>
    <t>Cascajos 517</t>
  </si>
  <si>
    <t>Paternanbidea 1E1</t>
  </si>
  <si>
    <t>Paternanbidea 1E3</t>
  </si>
  <si>
    <t>Paternanbidea 1E5</t>
  </si>
  <si>
    <t>Paternanbidea 2E1</t>
  </si>
  <si>
    <t>Paternanbidea 2E2</t>
  </si>
  <si>
    <t>Paternanbide 3E2</t>
  </si>
  <si>
    <t>Paternanbidea 4E1</t>
  </si>
  <si>
    <t>Paternanbidea 4E2</t>
  </si>
  <si>
    <t>Marizulo 1</t>
  </si>
  <si>
    <t>FuenteHoz 1</t>
  </si>
  <si>
    <t>FuenteHoz 2</t>
  </si>
  <si>
    <t>FuenteHoz 3</t>
  </si>
  <si>
    <t>FuenteHoz 4</t>
  </si>
  <si>
    <t>FuenteHoz 5</t>
  </si>
  <si>
    <t>FuenteHoz 6</t>
  </si>
  <si>
    <t>Avellaner 1</t>
  </si>
  <si>
    <t>Avellaner 2</t>
  </si>
  <si>
    <t>Avellaner 3</t>
  </si>
  <si>
    <t>Avellaner 4</t>
  </si>
  <si>
    <t>Avellaner 5</t>
  </si>
  <si>
    <t>Avellaner 6</t>
  </si>
  <si>
    <t>Avellaner 7</t>
  </si>
  <si>
    <t>El Toro 1</t>
  </si>
  <si>
    <t>El Toro 5</t>
  </si>
  <si>
    <t>El Toro 6</t>
  </si>
  <si>
    <t>El Toro 7</t>
  </si>
  <si>
    <t>El Toro 8</t>
  </si>
  <si>
    <t>El Toro 11</t>
  </si>
  <si>
    <t>El Toro 12</t>
  </si>
  <si>
    <t>Los Botijos 1</t>
  </si>
  <si>
    <t>Fregal 2017</t>
  </si>
  <si>
    <t>Lacan 2011</t>
  </si>
  <si>
    <t>Bittuleris 8358</t>
  </si>
  <si>
    <t>Bittuleris 8418</t>
  </si>
  <si>
    <t>Bittuleris 8363</t>
  </si>
  <si>
    <t>Bittuleris 8415</t>
  </si>
  <si>
    <t>Bittuleris 8417</t>
  </si>
  <si>
    <t>Bittuleris 8368</t>
  </si>
  <si>
    <t>Bittuleris 8421</t>
  </si>
  <si>
    <t>Bittuleris 8394</t>
  </si>
  <si>
    <t>Bittuleris 8427</t>
  </si>
  <si>
    <t>Bittuleris 8399</t>
  </si>
  <si>
    <t>Bittuleris 8405</t>
  </si>
  <si>
    <t>Bittuleris 8406</t>
  </si>
  <si>
    <t>Bittuleris 8416</t>
  </si>
  <si>
    <t>Bittuleris 8420</t>
  </si>
  <si>
    <t>Bittuleris 8423</t>
  </si>
  <si>
    <t>Carbonia 2</t>
  </si>
  <si>
    <t>Seulo 2</t>
  </si>
  <si>
    <t>Seulo 1</t>
  </si>
  <si>
    <t>Seulo 81</t>
  </si>
  <si>
    <t>Seulo 84</t>
  </si>
  <si>
    <t>Fluminimaggiore 4</t>
  </si>
  <si>
    <t>Perdasdefogu 25</t>
  </si>
  <si>
    <t>Perdasdefogu 20</t>
  </si>
  <si>
    <t>Perdasdefogu 11</t>
  </si>
  <si>
    <t>Perdasdefogu 23</t>
  </si>
  <si>
    <t>SantaTeresa 30</t>
  </si>
  <si>
    <t>SantaTeresa 15</t>
  </si>
  <si>
    <t>SantaTeresa 54</t>
  </si>
  <si>
    <t>SantaTeresa 10</t>
  </si>
  <si>
    <t>SantaTeresa 38</t>
  </si>
  <si>
    <t>SantaTeresa 47</t>
  </si>
  <si>
    <t>Cannisoni 8354</t>
  </si>
  <si>
    <t>rCRS</t>
  </si>
  <si>
    <t>H?</t>
  </si>
  <si>
    <t>Adria 5AM</t>
  </si>
  <si>
    <t>Adria 6AM</t>
  </si>
  <si>
    <t>Adria 7AC</t>
  </si>
  <si>
    <t>Adria 8A</t>
  </si>
  <si>
    <t>Adria 9A</t>
  </si>
  <si>
    <t>Capua 7AC</t>
  </si>
  <si>
    <t>Capua 10C</t>
  </si>
  <si>
    <t>Capua 11C</t>
  </si>
  <si>
    <t>Capua 12C</t>
  </si>
  <si>
    <t>Capua 13C</t>
  </si>
  <si>
    <t>Capua 14CMT</t>
  </si>
  <si>
    <t>Magliano 5AM</t>
  </si>
  <si>
    <t>Magliano 6AM</t>
  </si>
  <si>
    <t>Magliano 14CMT</t>
  </si>
  <si>
    <t>Magliano 17M</t>
  </si>
  <si>
    <t>Magliano 18M</t>
  </si>
  <si>
    <t>Magliano 19M</t>
  </si>
  <si>
    <t>Tarquinia 14CMT</t>
  </si>
  <si>
    <t>Tarquinia 20T</t>
  </si>
  <si>
    <t>Tarquinia 21T</t>
  </si>
  <si>
    <t>Tarquinia 22T</t>
  </si>
  <si>
    <t>Tarquinia 23T</t>
  </si>
  <si>
    <t>Tarquinia 2</t>
  </si>
  <si>
    <t>Tarquinia 4</t>
  </si>
  <si>
    <t>Tarquinia 1</t>
  </si>
  <si>
    <t>Vernesi 2004</t>
  </si>
  <si>
    <t>Ghirotto 2013</t>
  </si>
  <si>
    <t>Casenovole 1</t>
  </si>
  <si>
    <t>Casenovole 10</t>
  </si>
  <si>
    <t>Casenovole 2</t>
  </si>
  <si>
    <t>Casenovole 3</t>
  </si>
  <si>
    <t>Casenovole 4</t>
  </si>
  <si>
    <t>Casenovole 5</t>
  </si>
  <si>
    <t>Casenovole 6</t>
  </si>
  <si>
    <t>Casenovole 7</t>
  </si>
  <si>
    <t>Casenovole 8</t>
  </si>
  <si>
    <t>Casenovole 9</t>
  </si>
  <si>
    <t>Tarquinia 3</t>
  </si>
  <si>
    <t>Volterra 1V</t>
  </si>
  <si>
    <t>Volterra 2V</t>
  </si>
  <si>
    <t>Volterra 3V</t>
  </si>
  <si>
    <t>Volterra 4V</t>
  </si>
  <si>
    <t>Castelfranco 15P</t>
  </si>
  <si>
    <t>Castelfranco 16S</t>
  </si>
  <si>
    <t>Italy (Sardinia)</t>
  </si>
  <si>
    <t>Der Sarkissian 2011</t>
  </si>
  <si>
    <t>Caramelli 2007</t>
  </si>
  <si>
    <t>H or U</t>
  </si>
  <si>
    <t>Adler 2012; Brandt 2013; Haak 2015; Mathieson 2015</t>
  </si>
  <si>
    <t>Adler 2012; Brandt 2013</t>
  </si>
  <si>
    <t>Adler 2012; Brandt 2013; Haak 2015; Mathieson 2015; Lazaridis 2016</t>
  </si>
  <si>
    <t>U2e2</t>
  </si>
  <si>
    <t>Quedlinburg IV 1</t>
  </si>
  <si>
    <t>Quedlinburg III 3</t>
  </si>
  <si>
    <t>Quedlinburg III 6</t>
  </si>
  <si>
    <t>Quedlinburg II 7</t>
  </si>
  <si>
    <t>Quedlinburg III 2</t>
  </si>
  <si>
    <t>Velke Prilepy RISE577</t>
  </si>
  <si>
    <t>Brotherton 2013; Brandt 2013; Mathieson 2015</t>
  </si>
  <si>
    <t>Brandt 2013; Haak 2015; Mathieson 2015; Lazaridis 2016</t>
  </si>
  <si>
    <t>Estonia</t>
  </si>
  <si>
    <t>Adler 2012; Brandt 2013; Haak 2015; Lazaridis 2016</t>
  </si>
  <si>
    <t>Adler 2012; Brandt 2013; Mathieson 2015</t>
  </si>
  <si>
    <t>Brotherton 2013; Brandt 2013</t>
  </si>
  <si>
    <t>Haak 2008; Brandt 2013</t>
  </si>
  <si>
    <t>Haak 2008</t>
  </si>
  <si>
    <t>Y-DNA Haplogroup (according to author)</t>
  </si>
  <si>
    <t>R1a1a1</t>
  </si>
  <si>
    <t>R1b1a2</t>
  </si>
  <si>
    <t>R1a</t>
  </si>
  <si>
    <t>R1a1</t>
  </si>
  <si>
    <t>K(xLT)</t>
  </si>
  <si>
    <t>R1b</t>
  </si>
  <si>
    <t>CT</t>
  </si>
  <si>
    <t>P1</t>
  </si>
  <si>
    <t>Mathieson 2015; Lazaridis 2016</t>
  </si>
  <si>
    <t>Brotherton 2013; Brandt 2013; Haak 2015; Mathieson 2015; Lazaridis 2016</t>
  </si>
  <si>
    <t>R1</t>
  </si>
  <si>
    <t>R1b1a2a1a</t>
  </si>
  <si>
    <t>R1b1b2</t>
  </si>
  <si>
    <t>Hohler Fels 49</t>
  </si>
  <si>
    <t>Bramanti 2009, Posth 2016, Fu 2016</t>
  </si>
  <si>
    <t>I2a1b</t>
  </si>
  <si>
    <t>HIJK</t>
  </si>
  <si>
    <t xml:space="preserve">R1b1 </t>
  </si>
  <si>
    <t>(Di Benedetto 2000); Fu 2016</t>
  </si>
  <si>
    <t>J2b-M12*</t>
  </si>
  <si>
    <t>G2b</t>
  </si>
  <si>
    <t>G2a</t>
  </si>
  <si>
    <t>G2a2b</t>
  </si>
  <si>
    <t>G2</t>
  </si>
  <si>
    <t>F*</t>
  </si>
  <si>
    <t xml:space="preserve"> G2a2a1</t>
  </si>
  <si>
    <t>G2a2a</t>
  </si>
  <si>
    <t>G2a2a*</t>
  </si>
  <si>
    <t>G2a2a1*</t>
  </si>
  <si>
    <t>R1b1a2a2</t>
  </si>
  <si>
    <t>I2a2a1b1b</t>
  </si>
  <si>
    <t>R1b1a2a1a2b</t>
  </si>
  <si>
    <t>R1b1a2a1</t>
  </si>
  <si>
    <t>R1b1a2a1a2</t>
  </si>
  <si>
    <t>R1b1a1a2</t>
  </si>
  <si>
    <t>Brandt 2013; Mathieson 2015</t>
  </si>
  <si>
    <t>I2a2b</t>
  </si>
  <si>
    <t>I2c2</t>
  </si>
  <si>
    <t>I2a1</t>
  </si>
  <si>
    <t>Paternanbidea 1E4</t>
  </si>
  <si>
    <t>H3</t>
  </si>
  <si>
    <t>E1b1b1a1b1a</t>
  </si>
  <si>
    <t>T2c1d</t>
  </si>
  <si>
    <t>J2b1a</t>
  </si>
  <si>
    <t>T2b3</t>
  </si>
  <si>
    <t>K1a1</t>
  </si>
  <si>
    <t>K1a2a</t>
  </si>
  <si>
    <t>MP4</t>
  </si>
  <si>
    <t>MP3</t>
  </si>
  <si>
    <t>MP5</t>
  </si>
  <si>
    <t>MP6</t>
  </si>
  <si>
    <t>NogII69</t>
  </si>
  <si>
    <t>NogII70</t>
  </si>
  <si>
    <t>NogIII74</t>
  </si>
  <si>
    <t>NogIII75</t>
  </si>
  <si>
    <t>NogIII78</t>
  </si>
  <si>
    <t>NogIII80</t>
  </si>
  <si>
    <t>RomIII82</t>
  </si>
  <si>
    <t>RomIII83</t>
  </si>
  <si>
    <t>RomIII85</t>
  </si>
  <si>
    <t>RomIII89</t>
  </si>
  <si>
    <t>RomIII90</t>
  </si>
  <si>
    <t>RomIII97</t>
  </si>
  <si>
    <t>PdVT2</t>
  </si>
  <si>
    <t>PdVT3</t>
  </si>
  <si>
    <t>AcqA</t>
  </si>
  <si>
    <t>Mart</t>
  </si>
  <si>
    <t>Solt25</t>
  </si>
  <si>
    <t>Solt55</t>
  </si>
  <si>
    <t>Solt56</t>
  </si>
  <si>
    <t>Solt57</t>
  </si>
  <si>
    <t>Solt59</t>
  </si>
  <si>
    <t>Solt63</t>
  </si>
  <si>
    <t>Solt67</t>
  </si>
  <si>
    <t>Solt64a</t>
  </si>
  <si>
    <t>Solt64b</t>
  </si>
  <si>
    <t>Ind. 9a</t>
  </si>
  <si>
    <t>Ind. 9b</t>
  </si>
  <si>
    <t>LV76/3B</t>
  </si>
  <si>
    <t>LV76/3A</t>
  </si>
  <si>
    <t>LV75/2</t>
  </si>
  <si>
    <t>LV60/2</t>
  </si>
  <si>
    <t>LV60/1</t>
  </si>
  <si>
    <t>MP1a</t>
  </si>
  <si>
    <t>MP1b</t>
  </si>
  <si>
    <t>MP2a</t>
  </si>
  <si>
    <t>MP2b</t>
  </si>
  <si>
    <t>MP7a</t>
  </si>
  <si>
    <t>MP7b</t>
  </si>
  <si>
    <t>Solt65a</t>
  </si>
  <si>
    <t>Solt65b</t>
  </si>
  <si>
    <t>RomIII91a</t>
  </si>
  <si>
    <t>RomIII91b</t>
  </si>
  <si>
    <t>RomIII100a</t>
  </si>
  <si>
    <t>RomIII100b</t>
  </si>
  <si>
    <t>RomIII103</t>
  </si>
  <si>
    <t>RomIII105</t>
  </si>
  <si>
    <t>RomIII109</t>
  </si>
  <si>
    <t>RomIII114</t>
  </si>
  <si>
    <t>RomIII117</t>
  </si>
  <si>
    <t>RomIII118a</t>
  </si>
  <si>
    <t>RomIII118b</t>
  </si>
  <si>
    <t>RomIII120a</t>
  </si>
  <si>
    <t>RomIII120b</t>
  </si>
  <si>
    <t>RomIII121</t>
  </si>
  <si>
    <t>C/C</t>
  </si>
  <si>
    <t>Female</t>
  </si>
  <si>
    <t>No amp</t>
  </si>
  <si>
    <t>Era</t>
  </si>
  <si>
    <t>Male</t>
  </si>
  <si>
    <t>35-40</t>
  </si>
  <si>
    <t>T1 "Tierknochen"</t>
  </si>
  <si>
    <t>25-30</t>
  </si>
  <si>
    <t>18-20</t>
  </si>
  <si>
    <t>16-20</t>
  </si>
  <si>
    <t>40-45</t>
  </si>
  <si>
    <t>45-55</t>
  </si>
  <si>
    <t>6-8</t>
  </si>
  <si>
    <t>&gt;20</t>
  </si>
  <si>
    <t>12-15</t>
  </si>
  <si>
    <t>M</t>
  </si>
  <si>
    <t>9-10</t>
  </si>
  <si>
    <t>F</t>
  </si>
  <si>
    <t>1-1.5</t>
  </si>
  <si>
    <t>30W</t>
  </si>
  <si>
    <t>40-50</t>
  </si>
  <si>
    <t>30-40</t>
  </si>
  <si>
    <t>5-7</t>
  </si>
  <si>
    <t>T2 Ind. A</t>
  </si>
  <si>
    <t>2-4</t>
  </si>
  <si>
    <t>6-7</t>
  </si>
  <si>
    <t>40W-neonate</t>
  </si>
  <si>
    <t>0-4M</t>
  </si>
  <si>
    <t>1-2</t>
  </si>
  <si>
    <t>3-4</t>
  </si>
  <si>
    <t>1.5-2.5</t>
  </si>
  <si>
    <t>T12 Ind. A</t>
  </si>
  <si>
    <t>30-35</t>
  </si>
  <si>
    <t>RomIV58</t>
  </si>
  <si>
    <t>40W-2M</t>
  </si>
  <si>
    <t>Ind. 25</t>
  </si>
  <si>
    <t>25-35</t>
  </si>
  <si>
    <t>45-50</t>
  </si>
  <si>
    <t>36-40</t>
  </si>
  <si>
    <t>7-8</t>
  </si>
  <si>
    <t>12-14</t>
  </si>
  <si>
    <t>MP8</t>
  </si>
  <si>
    <t>Site</t>
  </si>
  <si>
    <t>Site type</t>
  </si>
  <si>
    <t>No. of individuals</t>
  </si>
  <si>
    <t>Sample Name</t>
  </si>
  <si>
    <t>Extracts</t>
  </si>
  <si>
    <t>No. of extracts</t>
  </si>
  <si>
    <t>Amel (PCRs/ extracts) Lila: 294 fehlt</t>
  </si>
  <si>
    <t>Rock shelter</t>
  </si>
  <si>
    <t>CA</t>
  </si>
  <si>
    <t>total</t>
  </si>
  <si>
    <t>16126C</t>
  </si>
  <si>
    <t>II: 2P(Mz)/2E</t>
  </si>
  <si>
    <t>16153A</t>
  </si>
  <si>
    <t>III: 2P(Bz)/2E</t>
  </si>
  <si>
    <t>16290T</t>
  </si>
  <si>
    <t>IV: 2P(Bz+Mz)/2E</t>
  </si>
  <si>
    <t>16294T</t>
  </si>
  <si>
    <t>16296T</t>
  </si>
  <si>
    <t>III: 1P(Bz)/1E</t>
  </si>
  <si>
    <t>None</t>
  </si>
  <si>
    <t>I: 1P(Bz)/1E</t>
  </si>
  <si>
    <t>II: 1P(BZ)/1E</t>
  </si>
  <si>
    <t>Open air site with ditch and cist burials</t>
  </si>
  <si>
    <t>Mid NEO</t>
  </si>
  <si>
    <t>16119-16217</t>
  </si>
  <si>
    <t>16193T</t>
  </si>
  <si>
    <t>16278T</t>
  </si>
  <si>
    <t>IV: 1P(Mz)/1E</t>
  </si>
  <si>
    <t>16356C</t>
  </si>
  <si>
    <t>LV60/4</t>
  </si>
  <si>
    <t>16118-16409</t>
  </si>
  <si>
    <t>I: 2P(Mz)/1E</t>
  </si>
  <si>
    <t>III: 2P(Bz+Mz)/1E</t>
  </si>
  <si>
    <t>16189Y</t>
  </si>
  <si>
    <t>16356Y</t>
  </si>
  <si>
    <t>16360Y</t>
  </si>
  <si>
    <t>II: 2P(Bz+Mz)/1E</t>
  </si>
  <si>
    <t>16105-16185 16210-16409</t>
  </si>
  <si>
    <t>16114A</t>
  </si>
  <si>
    <t>II: 1P(Bz)/1E</t>
  </si>
  <si>
    <t>16147A</t>
  </si>
  <si>
    <t>16172C</t>
  </si>
  <si>
    <t>IV: 1P(Bz)/1E</t>
  </si>
  <si>
    <t>16316G</t>
  </si>
  <si>
    <t>LV76/3b</t>
  </si>
  <si>
    <t>16118-16301</t>
  </si>
  <si>
    <t>16184T</t>
  </si>
  <si>
    <t>16292T</t>
  </si>
  <si>
    <t>I: 2P(Bz+Mz)/1E</t>
  </si>
  <si>
    <t>16037G</t>
  </si>
  <si>
    <t>A/G</t>
  </si>
  <si>
    <t>III: 3P(Bz+Mz)/1E</t>
  </si>
  <si>
    <t>IV: 2P(Bz)/1E</t>
  </si>
  <si>
    <t>16270T</t>
  </si>
  <si>
    <t>A/A</t>
  </si>
  <si>
    <t>16355T</t>
  </si>
  <si>
    <t>IV: 2P(Bz+Mz)/1E</t>
  </si>
  <si>
    <t>I: 2P(Bz)/1E</t>
  </si>
  <si>
    <t>16069T</t>
  </si>
  <si>
    <t>16093C</t>
  </si>
  <si>
    <t>16224C</t>
  </si>
  <si>
    <t>IV:  2P(Bz+Mz)/1E</t>
  </si>
  <si>
    <t>16288-16409</t>
  </si>
  <si>
    <t>16212-16409</t>
  </si>
  <si>
    <t>15997-16193, 16288-16409</t>
  </si>
  <si>
    <t>16189C</t>
  </si>
  <si>
    <t>16211-16398</t>
  </si>
  <si>
    <t>16234T</t>
  </si>
  <si>
    <t>16298Y</t>
  </si>
  <si>
    <t>I: 3P(Bz)/3E</t>
  </si>
  <si>
    <t>II: 3P(Bz)/3E</t>
  </si>
  <si>
    <t>16320T</t>
  </si>
  <si>
    <t>IV: 3P(Bz)/3E</t>
  </si>
  <si>
    <t>I: 3P(Bz+Mz)/2E</t>
  </si>
  <si>
    <t>II: 2P(Bz)/2E</t>
  </si>
  <si>
    <t>IV: 2P(Bz)/2E</t>
  </si>
  <si>
    <t>BA</t>
  </si>
  <si>
    <t>II: 3P(Bz+Mz)/1E</t>
  </si>
  <si>
    <t>16223T</t>
  </si>
  <si>
    <t>III: 3P(Bz)/1E</t>
  </si>
  <si>
    <t>I: 2P(Bz)/2E</t>
  </si>
  <si>
    <t>16266T</t>
  </si>
  <si>
    <t>II: 2P(Mz+Bz)/2E</t>
  </si>
  <si>
    <t>III: 5P(Bz+Mz)/2E</t>
  </si>
  <si>
    <t>12308G</t>
  </si>
  <si>
    <t>15997-16141, 16288-16370</t>
  </si>
  <si>
    <t>II: /</t>
  </si>
  <si>
    <t>III: /</t>
  </si>
  <si>
    <t>II: 3P(Bz)/2E</t>
  </si>
  <si>
    <t>III: 3P(Bz+Mz)/2E</t>
  </si>
  <si>
    <t>16261T</t>
  </si>
  <si>
    <t>16179T</t>
  </si>
  <si>
    <t>III: 4P(Bz+Mz)/3E</t>
  </si>
  <si>
    <t>16362C</t>
  </si>
  <si>
    <t>III: 2P(Bz+Mz)/2E</t>
  </si>
  <si>
    <t>I: 3P(Bz+Mz)/1E</t>
  </si>
  <si>
    <t>G/G</t>
  </si>
  <si>
    <t>III: 2P(Mz)/1E</t>
  </si>
  <si>
    <t>III: 2P(Bz)/1E</t>
  </si>
  <si>
    <t>I: 2P(Bz+Mz)/2E</t>
  </si>
  <si>
    <t>2-4 per fragment</t>
  </si>
  <si>
    <t>IV: 4P(Bz+Mz)/1E</t>
  </si>
  <si>
    <t>16182C</t>
  </si>
  <si>
    <t>II: 3P(Bz)/1E</t>
  </si>
  <si>
    <t>16183C</t>
  </si>
  <si>
    <t>III: 3P(Mz)/1E</t>
  </si>
  <si>
    <t>16324C</t>
  </si>
  <si>
    <t>I: 2(Bz)/2E</t>
  </si>
  <si>
    <t>2 per fragment</t>
  </si>
  <si>
    <t>II: 2(Bz)/2E</t>
  </si>
  <si>
    <t>III: 2(Bz)/2E</t>
  </si>
  <si>
    <t>IV: 2(Bz)/2E</t>
  </si>
  <si>
    <t>II: 2P(Bz)/1E</t>
  </si>
  <si>
    <t>II:2P(Bz+Mz)/1E</t>
  </si>
  <si>
    <t>IV: 3P(Bz+Mz)/1E</t>
  </si>
  <si>
    <t>1-2 per fragment</t>
  </si>
  <si>
    <t>I:2P(Bz+Mz)/1E</t>
  </si>
  <si>
    <t>II: 4P(Bz+Mz)/1E</t>
  </si>
  <si>
    <t>I: 3P(Bz)/1E</t>
  </si>
  <si>
    <t>RomIIIT11A-a</t>
  </si>
  <si>
    <t>IV: 3P(Bz)/2E</t>
  </si>
  <si>
    <t>RomIIIT11A-b</t>
  </si>
  <si>
    <t>RomIIIT12E-a</t>
  </si>
  <si>
    <t>III: 1P(Mz)/1E</t>
  </si>
  <si>
    <t>RomIIIT12E-b</t>
  </si>
  <si>
    <t>I: 1P(Bz/1E)</t>
  </si>
  <si>
    <t>RomIIIT12E-c</t>
  </si>
  <si>
    <t>II: 3P(Bz+Mz)/2E</t>
  </si>
  <si>
    <t>IV: 4P(Bz+Mz)/2E</t>
  </si>
  <si>
    <t>RomIVT2A</t>
  </si>
  <si>
    <t>I: 5P(Bz+Mz)/3E</t>
  </si>
  <si>
    <t>4-6</t>
  </si>
  <si>
    <t>II: 6P(Bz+Mz)/3E</t>
  </si>
  <si>
    <t>IV: 4P(Bz+Mz)/3E</t>
  </si>
  <si>
    <t>RomIVT2B</t>
  </si>
  <si>
    <t>16215G</t>
  </si>
  <si>
    <t>16263A</t>
  </si>
  <si>
    <t>III: 3P(Bz)/2E</t>
  </si>
  <si>
    <t>I: /</t>
  </si>
  <si>
    <t>IV: 1P/Bz)/1E</t>
  </si>
  <si>
    <t>No info</t>
  </si>
  <si>
    <t>LBA</t>
  </si>
  <si>
    <t>V (a/rib), V (b/fibula)</t>
  </si>
  <si>
    <t>I: 3P(Bz)/2E</t>
  </si>
  <si>
    <t>IV: 3P(Bz+Mz)/2E</t>
  </si>
  <si>
    <t>16123-16232</t>
  </si>
  <si>
    <t>Solt60</t>
  </si>
  <si>
    <t>Solt61</t>
  </si>
  <si>
    <t>16240G</t>
  </si>
  <si>
    <t>2-3 per fragment</t>
  </si>
  <si>
    <t>16300G</t>
  </si>
  <si>
    <t>16210-16409</t>
  </si>
  <si>
    <t>II: 4P(Bz+Mz)/2E</t>
  </si>
  <si>
    <t xml:space="preserve">Region covered (total=15996-16409) </t>
  </si>
  <si>
    <t xml:space="preserve">HERC2 (PCRs/ extracts) </t>
  </si>
  <si>
    <t xml:space="preserve">M201 (PCRs/ extracts) </t>
  </si>
  <si>
    <t xml:space="preserve">L91 (PCRs/ extracts) </t>
  </si>
  <si>
    <t>Excavation year</t>
  </si>
  <si>
    <t xml:space="preserve">Haplogroup (Phylotree 17) </t>
  </si>
  <si>
    <t>25-50</t>
  </si>
  <si>
    <t>Lab ID code</t>
  </si>
  <si>
    <t>#47</t>
  </si>
  <si>
    <t>#1</t>
  </si>
  <si>
    <t>Score (mtDNA) Bold = pass</t>
  </si>
  <si>
    <t>#48</t>
  </si>
  <si>
    <t>List of samples with sequencing results</t>
  </si>
  <si>
    <t>#50</t>
  </si>
  <si>
    <t>IX (incisivum)</t>
  </si>
  <si>
    <t>XXXV (rib)</t>
  </si>
  <si>
    <t>VIII (humerus dia.)</t>
  </si>
  <si>
    <t>XXII (pars petrosa)</t>
  </si>
  <si>
    <t>XXXIV (humerus dia.)</t>
  </si>
  <si>
    <t>#53</t>
  </si>
  <si>
    <t>#54</t>
  </si>
  <si>
    <t>#52</t>
  </si>
  <si>
    <t>VII, XX (molar) XXXVII (caninus)</t>
  </si>
  <si>
    <t>I: 3P(Mz)/2E</t>
  </si>
  <si>
    <t>XVIII (humerus dia.)</t>
  </si>
  <si>
    <t>III: 4P(Bz-Mz)/2E</t>
  </si>
  <si>
    <t>IV: 4P(2BZ/2MZ)/2E</t>
  </si>
  <si>
    <t>16224Y</t>
  </si>
  <si>
    <t>II: 4P(3Bz/1Mz)1E</t>
  </si>
  <si>
    <t>IV: 1P (1MZ)/1E</t>
  </si>
  <si>
    <t>(N1a)</t>
  </si>
  <si>
    <t>#2</t>
  </si>
  <si>
    <t>XXXV (ox coxa)</t>
  </si>
  <si>
    <t>XI, XXXII (molar)</t>
  </si>
  <si>
    <t>LCT (bold = meets scoring req.)</t>
  </si>
  <si>
    <t>&gt; 20</t>
  </si>
  <si>
    <t>XXII (molar)</t>
  </si>
  <si>
    <t>XVI (molar)</t>
  </si>
  <si>
    <t>XXXVIII (molar)</t>
  </si>
  <si>
    <t>VIII (molar)</t>
  </si>
  <si>
    <t>XXXVI (molar)</t>
  </si>
  <si>
    <t>#69</t>
  </si>
  <si>
    <t>#70</t>
  </si>
  <si>
    <t>#75</t>
  </si>
  <si>
    <t>#78</t>
  </si>
  <si>
    <t>#80</t>
  </si>
  <si>
    <t>Ind.</t>
  </si>
  <si>
    <t>X, XXIV (humerus)</t>
  </si>
  <si>
    <t>#55</t>
  </si>
  <si>
    <t>(T2)</t>
  </si>
  <si>
    <t>#56</t>
  </si>
  <si>
    <t>#57</t>
  </si>
  <si>
    <t>XI (molar)</t>
  </si>
  <si>
    <t>XXXX (premolar)</t>
  </si>
  <si>
    <t>XIII (molar m2)</t>
  </si>
  <si>
    <t>XXXVIII (molar m3)</t>
  </si>
  <si>
    <t>XIII (molar)</t>
  </si>
  <si>
    <t>Mezzo2</t>
  </si>
  <si>
    <t>Mezzo1</t>
  </si>
  <si>
    <t>(Benedetto)</t>
  </si>
  <si>
    <t>#59</t>
  </si>
  <si>
    <t>XXXVIII (premolar P2)</t>
  </si>
  <si>
    <t>XIV (premolar P1)</t>
  </si>
  <si>
    <t>Ind. 5</t>
  </si>
  <si>
    <t>#60</t>
  </si>
  <si>
    <t>XXXX (incisor)</t>
  </si>
  <si>
    <t>35-45</t>
  </si>
  <si>
    <t>#61</t>
  </si>
  <si>
    <t>Ind. 6</t>
  </si>
  <si>
    <t>20-25</t>
  </si>
  <si>
    <t>XXXVI (premolar)</t>
  </si>
  <si>
    <t>XXXVII (premolar)</t>
  </si>
  <si>
    <t>#63</t>
  </si>
  <si>
    <t>#64</t>
  </si>
  <si>
    <t>#65</t>
  </si>
  <si>
    <t>#67</t>
  </si>
  <si>
    <t>XIV (molar)</t>
  </si>
  <si>
    <t>(J)</t>
  </si>
  <si>
    <t>XV (femur dia)</t>
  </si>
  <si>
    <t>XXXIII (femur dia, different sample)</t>
  </si>
  <si>
    <t>Box 60</t>
  </si>
  <si>
    <t>XVI (pars petrosa)</t>
  </si>
  <si>
    <t>adult</t>
  </si>
  <si>
    <t>Open-air site, right crouched</t>
  </si>
  <si>
    <t>#73</t>
  </si>
  <si>
    <t>Sep. in cista</t>
  </si>
  <si>
    <t>60/4</t>
  </si>
  <si>
    <t>75/2</t>
  </si>
  <si>
    <t>76/3A</t>
  </si>
  <si>
    <t>76/3B</t>
  </si>
  <si>
    <t>1960-1976</t>
  </si>
  <si>
    <t>VIII, XXIII (pars petrosa)</t>
  </si>
  <si>
    <t>#26</t>
  </si>
  <si>
    <t>MB</t>
  </si>
  <si>
    <t>IX, XXI (premolar)</t>
  </si>
  <si>
    <t>XVIII, XXIII, XXXIX (pars petrosa)</t>
  </si>
  <si>
    <t>XI, XXIII (humerus dia)</t>
  </si>
  <si>
    <t>X (molar)</t>
  </si>
  <si>
    <t>XXXVIII (premolar)</t>
  </si>
  <si>
    <t>XXXVII (Incisor)</t>
  </si>
  <si>
    <t>IX, XXI (molar)</t>
  </si>
  <si>
    <t>VII (molar)</t>
  </si>
  <si>
    <t>XI (upper caninus)</t>
  </si>
  <si>
    <t>XVII (lower caninus)</t>
  </si>
  <si>
    <t>IX, XXI (caninus)</t>
  </si>
  <si>
    <t>XXXIX (incisor)</t>
  </si>
  <si>
    <t>XVI (caninus)</t>
  </si>
  <si>
    <t>XXXV (caninus other)</t>
  </si>
  <si>
    <t>(U5)</t>
  </si>
  <si>
    <t>Ind. C</t>
  </si>
  <si>
    <t>20-40</t>
  </si>
  <si>
    <t>14-17</t>
  </si>
  <si>
    <t>X (incisicum)</t>
  </si>
  <si>
    <t>XIII (tibia dia)</t>
  </si>
  <si>
    <t>VIII, XXI (tibia dia)</t>
  </si>
  <si>
    <t>#4</t>
  </si>
  <si>
    <t>#5</t>
  </si>
  <si>
    <t>T. 2</t>
  </si>
  <si>
    <t>T. 3</t>
  </si>
  <si>
    <t>Open-air lakesite</t>
  </si>
  <si>
    <t>ca. 2200</t>
  </si>
  <si>
    <t>XII, XX (molar)</t>
  </si>
  <si>
    <t>#203</t>
  </si>
  <si>
    <t>#134</t>
  </si>
  <si>
    <t>T2. Ind. A</t>
  </si>
  <si>
    <t>XVII (pars petrosa)</t>
  </si>
  <si>
    <t>XXIV (pars petrosa sep.)</t>
  </si>
  <si>
    <t>XXXIII (tibia dia)</t>
  </si>
  <si>
    <t>XXV (pars petrosa)</t>
  </si>
  <si>
    <t>T2. Ind. B</t>
  </si>
  <si>
    <t>#135</t>
  </si>
  <si>
    <t>RomIV 58</t>
  </si>
  <si>
    <t>Sacchetto 1</t>
  </si>
  <si>
    <t>XIII, XXXIII (pars petrosa)</t>
  </si>
  <si>
    <t>1969-1973</t>
  </si>
  <si>
    <t>#82</t>
  </si>
  <si>
    <t>#83</t>
  </si>
  <si>
    <t>#85</t>
  </si>
  <si>
    <t>#89</t>
  </si>
  <si>
    <t xml:space="preserve">T1 Ind. D </t>
  </si>
  <si>
    <t xml:space="preserve">T1 Ind. C </t>
  </si>
  <si>
    <t>5-6</t>
  </si>
  <si>
    <t>#90</t>
  </si>
  <si>
    <t>#91</t>
  </si>
  <si>
    <t>#97</t>
  </si>
  <si>
    <t>#100</t>
  </si>
  <si>
    <t>T2 Ind. C(a)</t>
  </si>
  <si>
    <t>T2 Ind. C(b)</t>
  </si>
  <si>
    <t>2.5-6</t>
  </si>
  <si>
    <t>F?</t>
  </si>
  <si>
    <t>T5 Ind. A(a)</t>
  </si>
  <si>
    <t>T5 Ind. A(b)</t>
  </si>
  <si>
    <t xml:space="preserve">17-20 </t>
  </si>
  <si>
    <t>#103</t>
  </si>
  <si>
    <t>#105</t>
  </si>
  <si>
    <t>#114</t>
  </si>
  <si>
    <t>#117</t>
  </si>
  <si>
    <t>#118</t>
  </si>
  <si>
    <t>#109</t>
  </si>
  <si>
    <t>#123</t>
  </si>
  <si>
    <t>#121</t>
  </si>
  <si>
    <t>#120</t>
  </si>
  <si>
    <t>#129</t>
  </si>
  <si>
    <t>#124</t>
  </si>
  <si>
    <t>Ossa erratiche</t>
  </si>
  <si>
    <t>T6 Ind. A</t>
  </si>
  <si>
    <t>T9-10 Ind. D</t>
  </si>
  <si>
    <t>T9-10 Ind. E (a)</t>
  </si>
  <si>
    <t>T9-10 Ind. E (b)</t>
  </si>
  <si>
    <t>T9-10 Ind. C (a)</t>
  </si>
  <si>
    <t>T9-10 Ind. C (b)</t>
  </si>
  <si>
    <t>0.2M</t>
  </si>
  <si>
    <t>T11 Ind. A (a)</t>
  </si>
  <si>
    <t>T11 Ind. A (b)</t>
  </si>
  <si>
    <t>RomIIIT12A</t>
  </si>
  <si>
    <t>#132</t>
  </si>
  <si>
    <t>T12 Ind. E (a)</t>
  </si>
  <si>
    <t>T12 Ind. E (b)</t>
  </si>
  <si>
    <t>RomIII-OE</t>
  </si>
  <si>
    <t>T12 Ind. E(c)</t>
  </si>
  <si>
    <t>XXXV (premolar)</t>
  </si>
  <si>
    <t>XXXVI (ulna diaphysis)</t>
  </si>
  <si>
    <t>XXXIV (ulna diaphysis)</t>
  </si>
  <si>
    <t>XII, XXIII (pars petrosa)</t>
  </si>
  <si>
    <t>XXXXI (premolar)</t>
  </si>
  <si>
    <t>VII, XXXVIII, XXXIX (femur diaphysis)</t>
  </si>
  <si>
    <t>XXXII (femur diaphysis, separate sample)</t>
  </si>
  <si>
    <t>XXXIX (premolar)</t>
  </si>
  <si>
    <t>XXXIV (pars petrosa)</t>
  </si>
  <si>
    <t>XXXXI (caninus)</t>
  </si>
  <si>
    <t>XV (incisor)</t>
  </si>
  <si>
    <t>XV (molar)</t>
  </si>
  <si>
    <t>XXXIX (caninus)</t>
  </si>
  <si>
    <t>XVII (molar)</t>
  </si>
  <si>
    <t>XXXIV (femur diaphysis)</t>
  </si>
  <si>
    <t>XXXVII (caninus)</t>
  </si>
  <si>
    <t>XVII, XXXXI (molar)</t>
  </si>
  <si>
    <t>XXV (molar, other than above)</t>
  </si>
  <si>
    <t>X, XXI (femur epi.)</t>
  </si>
  <si>
    <t>XXIV (femur epi., separate)</t>
  </si>
  <si>
    <t>XVIII (molar)</t>
  </si>
  <si>
    <t>XXXV (humerus)</t>
  </si>
  <si>
    <t>XXXIV (ulna)</t>
  </si>
  <si>
    <t>XXV (indet. fragments)</t>
  </si>
  <si>
    <t>(J1)</t>
  </si>
  <si>
    <t>(H5a4a)</t>
  </si>
  <si>
    <t>2P(Bz+Mz)/2E</t>
  </si>
  <si>
    <t>3P(Bz+Mz)/2E</t>
  </si>
  <si>
    <t>3P(Bz)/2E</t>
  </si>
  <si>
    <t>2P(Bz+Mz)/1E</t>
  </si>
  <si>
    <t>1E</t>
  </si>
  <si>
    <t>3P(Bz+Mz)/1E</t>
  </si>
  <si>
    <t>2P(Bz)/1E</t>
  </si>
  <si>
    <t>1P(Bz)/1E</t>
  </si>
  <si>
    <t>T/T</t>
  </si>
  <si>
    <t>3(Bz+Mz)/1E</t>
  </si>
  <si>
    <t>2P(Bz-Mz)/1E</t>
  </si>
  <si>
    <t>4P(Bz+Mz)/2E</t>
  </si>
  <si>
    <t>2P(Bz)/2E</t>
  </si>
  <si>
    <t>A/A or A/G</t>
  </si>
  <si>
    <t>2/1P(Bz+Mz)</t>
  </si>
  <si>
    <t>2E</t>
  </si>
  <si>
    <t>1/1P(Bz+Mz)</t>
  </si>
  <si>
    <t>A/G or A/A</t>
  </si>
  <si>
    <t>7P(Bz+Mz)/2E</t>
  </si>
  <si>
    <t>(Haplogr. G)</t>
  </si>
  <si>
    <t>6P(Bz+Mz)/2E</t>
  </si>
  <si>
    <t>P287</t>
  </si>
  <si>
    <t>(Haplogroup G2)</t>
  </si>
  <si>
    <t>2P(Mz)/2E</t>
  </si>
  <si>
    <t>1P(Mz)/1E</t>
  </si>
  <si>
    <t>G</t>
  </si>
  <si>
    <t>4P(Mz)/2E</t>
  </si>
  <si>
    <t>L91-/Non-G2a4</t>
  </si>
  <si>
    <t>3P(Mz)/2E</t>
  </si>
  <si>
    <t xml:space="preserve"> 1A, 1G</t>
  </si>
  <si>
    <t>Ambiguous:</t>
  </si>
  <si>
    <t>Sample</t>
  </si>
  <si>
    <t>Extracts (not more than 2 counted)</t>
  </si>
  <si>
    <t>Replicated in two labs (yes= enter 2, no=leave blank)</t>
  </si>
  <si>
    <t xml:space="preserve">Seq quality </t>
  </si>
  <si>
    <t xml:space="preserve">Result </t>
  </si>
  <si>
    <t>Nog69</t>
  </si>
  <si>
    <t>RomIVT2a</t>
  </si>
  <si>
    <t>Nog75</t>
  </si>
  <si>
    <t>RomIIT12E-c</t>
  </si>
  <si>
    <t>RomIIT12E-a</t>
  </si>
  <si>
    <t>RomIIT12E-b</t>
  </si>
  <si>
    <t>Mz2</t>
  </si>
  <si>
    <t>Excluded due to poor score</t>
  </si>
  <si>
    <t>RomIVT2b</t>
  </si>
  <si>
    <t>Excluded due to poor score AND as not all fragments were covered twice</t>
  </si>
  <si>
    <t>Group</t>
  </si>
  <si>
    <t>Total</t>
  </si>
  <si>
    <t>n=</t>
  </si>
  <si>
    <t>Description</t>
  </si>
  <si>
    <t>Pichler 2006</t>
  </si>
  <si>
    <t>Val Badia (Ladin speakers)</t>
  </si>
  <si>
    <t>Thomas 2008</t>
  </si>
  <si>
    <t>Val Gardena (Ladin speakers)</t>
  </si>
  <si>
    <t>Lower Val Venosta (German speakers)</t>
  </si>
  <si>
    <t>Upper Val Venosta (German speakers)</t>
  </si>
  <si>
    <t>Val Pusteria (German speakers)</t>
  </si>
  <si>
    <t>Val Isarco (German speakers)</t>
  </si>
  <si>
    <t>Coia 2012</t>
  </si>
  <si>
    <t>Val d'Adige (Italian speakers)</t>
  </si>
  <si>
    <t>Val di Fassa (Ladin speakers)</t>
  </si>
  <si>
    <t>Val di Fiemme</t>
  </si>
  <si>
    <t>Val di Non</t>
  </si>
  <si>
    <t>Val di Sole</t>
  </si>
  <si>
    <t>Val Primiero</t>
  </si>
  <si>
    <t>Boattini 2013</t>
  </si>
  <si>
    <t>Brescia (North-Western Italy)</t>
  </si>
  <si>
    <t>Como (North-Western Italy)</t>
  </si>
  <si>
    <t>Savona - Genova (North-Western Italy)</t>
  </si>
  <si>
    <t>Cuneo (North-Western Italy)</t>
  </si>
  <si>
    <t>Aviano (North-Eastern Italy)</t>
  </si>
  <si>
    <t>Treviso (North-Eastern Italy)</t>
  </si>
  <si>
    <t>Vicenza (North-Eastern Italy)</t>
  </si>
  <si>
    <t>Bologna (Northern Italy)</t>
  </si>
  <si>
    <t>Tuscany</t>
  </si>
  <si>
    <t>Achilli 2007</t>
  </si>
  <si>
    <t>Murlo</t>
  </si>
  <si>
    <t>Volterra</t>
  </si>
  <si>
    <t>Casentino Valley</t>
  </si>
  <si>
    <t>Grosseto (Tuscany)</t>
  </si>
  <si>
    <t>Etruscan area</t>
  </si>
  <si>
    <t>Central Italy</t>
  </si>
  <si>
    <t>Terni (Central Italy)</t>
  </si>
  <si>
    <t>Perugia (Central Italy)</t>
  </si>
  <si>
    <t>Macerata (Central Italy)</t>
  </si>
  <si>
    <t>Southern Central Italy</t>
  </si>
  <si>
    <t>Campobasso (Southern Central Italy)</t>
  </si>
  <si>
    <t>L'Aquila (Southern Central Italy)</t>
  </si>
  <si>
    <t>Southern Italy</t>
  </si>
  <si>
    <t>Cosenza-Catanzaro-Crotone (Southern Italy)</t>
  </si>
  <si>
    <t>Matera  (Southern Italy)</t>
  </si>
  <si>
    <t>Lecce (Southern Italy)</t>
  </si>
  <si>
    <t>Sicily</t>
  </si>
  <si>
    <t>Cali 2001</t>
  </si>
  <si>
    <t>Castellammare del Golfo (Western Sicily)</t>
  </si>
  <si>
    <t>Ragusa (South-Eastern Sicily)</t>
  </si>
  <si>
    <t>Catania (Eastern Sicily)</t>
  </si>
  <si>
    <t>Agrigento (Western Sicily)</t>
  </si>
  <si>
    <t>Vona 2001</t>
  </si>
  <si>
    <t>Sardinia</t>
  </si>
  <si>
    <t>Gallura (North Sardinia)</t>
  </si>
  <si>
    <t>Nuoro (Central Sardinia)</t>
  </si>
  <si>
    <t>Fraumene 2006</t>
  </si>
  <si>
    <t>Ogliastra (Eastern Sardinia)</t>
  </si>
  <si>
    <t>Trexenta (South Sardinia)</t>
  </si>
  <si>
    <t>San Antioco Island (South Sardinia)</t>
  </si>
  <si>
    <t>San Pietro Island (South Sardinia)</t>
  </si>
  <si>
    <t>Oristano (Western-Central Sardinia)</t>
  </si>
  <si>
    <t>Olbia Tempio Nuoro (Northern Sardinia)</t>
  </si>
  <si>
    <t>Corsica</t>
  </si>
  <si>
    <t>Varesi 2000</t>
  </si>
  <si>
    <t>Corte (Central Corsica)</t>
  </si>
  <si>
    <t>Bonifacio (Southern Corsica)</t>
  </si>
  <si>
    <t>Brandstätter 2007</t>
  </si>
  <si>
    <t>Austria general</t>
  </si>
  <si>
    <t>Switzerland</t>
  </si>
  <si>
    <t>Pult 1994</t>
  </si>
  <si>
    <t>Andalusia</t>
  </si>
  <si>
    <t>Villems 1999</t>
  </si>
  <si>
    <t>Crete</t>
  </si>
  <si>
    <t>Irwin 2008</t>
  </si>
  <si>
    <t>Northern Greece</t>
  </si>
  <si>
    <t>Comas 1996</t>
  </si>
  <si>
    <t>Harvey 2000</t>
  </si>
  <si>
    <t>Romania (Wallachia group)</t>
  </si>
  <si>
    <t>Romania (Dobrudja  group)</t>
  </si>
  <si>
    <t>Romania (Moldavia group)</t>
  </si>
  <si>
    <t>Romania (Transylvania group)</t>
  </si>
  <si>
    <t>Frequency</t>
  </si>
  <si>
    <t>Pos</t>
  </si>
  <si>
    <t>Lower 95%CI</t>
  </si>
  <si>
    <t>Upper 95%CI</t>
  </si>
  <si>
    <t>Bronze Age</t>
  </si>
  <si>
    <t>n =</t>
  </si>
  <si>
    <t>WHG</t>
  </si>
  <si>
    <t>PPN</t>
  </si>
  <si>
    <t>AAN</t>
  </si>
  <si>
    <t>BA Sardinia</t>
  </si>
  <si>
    <t>Únětice</t>
  </si>
  <si>
    <t xml:space="preserve">Mutations </t>
  </si>
  <si>
    <t xml:space="preserve">(within mtDNA 16024-16383, loci used by Arlequin) </t>
  </si>
  <si>
    <r>
      <t xml:space="preserve">Haplogroup (subtype) </t>
    </r>
    <r>
      <rPr>
        <sz val="8"/>
        <color theme="1"/>
        <rFont val="Calibri"/>
        <family val="2"/>
        <scheme val="minor"/>
      </rPr>
      <t>according to Phylotree 17</t>
    </r>
  </si>
  <si>
    <t>(this study)</t>
  </si>
  <si>
    <t>Benevento (Southern Central Italy)</t>
  </si>
  <si>
    <t>Baleares</t>
  </si>
  <si>
    <t>Varesi 2005</t>
  </si>
  <si>
    <t>Full reference</t>
  </si>
  <si>
    <t>DQ081300-DQ081366</t>
  </si>
  <si>
    <t>Ladin Dolomites</t>
  </si>
  <si>
    <t>German-speaking Val Venosta</t>
  </si>
  <si>
    <t>Dobrudja</t>
  </si>
  <si>
    <t>Moldavia</t>
  </si>
  <si>
    <t>Transylvania</t>
  </si>
  <si>
    <t>Wallachia</t>
  </si>
  <si>
    <t>DQ418131-DQ418449</t>
  </si>
  <si>
    <t>Northern Greece and Greek Cypriots</t>
  </si>
  <si>
    <t>HM852846-HM852874</t>
  </si>
  <si>
    <t>U59009-U59053</t>
  </si>
  <si>
    <t>Adige Valley &amp; West</t>
  </si>
  <si>
    <t>AJ274757-AJ274942</t>
  </si>
  <si>
    <t>Bosnia</t>
  </si>
  <si>
    <t>AY005485-AY005664</t>
  </si>
  <si>
    <t>Serbia</t>
  </si>
  <si>
    <t>AY005666-AY005728</t>
  </si>
  <si>
    <t>AY005729-AY005795</t>
  </si>
  <si>
    <t>DQ081234-DQ081299</t>
  </si>
  <si>
    <t>Via 2005</t>
  </si>
  <si>
    <t>Pichler I, Mueller JC, Stefanov SA, Grandi A de, Volpato CB, Pinggera GK, Mayr A, Ogriseg M, Ploner F, Meitinger T, Pramstaller PP. 2006. Genetic structure in contemporary south Tyrolean isolated populations revealed by analysis of Y-chromosome, mtDNA, and Alu polymorphisms. Hum Biol 78:441–464.</t>
  </si>
  <si>
    <t>Coia V, Boschi I, Trombetta F, Cavulli F, Montinaro F, Destro-Bisol G, Grimaldi S, Pedrotti A. 2012. Evidence of high genetic variation among linguistically diverse populations on a micro-geographic scale: a case study of the Italian Alps. J Hum Genet 57:254–260.</t>
  </si>
  <si>
    <t>Thomas MG, Barnes I, Weale ME, Jones AL, Forster P, Bradman N, Pramstaller PP. 2008. New genetic evidence supports isolation and drift in the Ladin communities of the South Tyrolean Alps but not an ancient origin in the Middle East. Eur J Hum Genet 16:124–134.</t>
  </si>
  <si>
    <t>JQ623840-JQ623902</t>
  </si>
  <si>
    <t>JQ623800-JQ623839</t>
  </si>
  <si>
    <t>JQ623752-JQ623799</t>
  </si>
  <si>
    <t>JQ623679-JQ623730</t>
  </si>
  <si>
    <t>JQ623638-JQ623678</t>
  </si>
  <si>
    <t>JQ623566-JQ623612</t>
  </si>
  <si>
    <t>JQ623511-JQ623565</t>
  </si>
  <si>
    <t>Boattini A, Martinez-Cruz B, Sarno S, Harmant C, Useli A, Sanz P, Yang-Yao D, Manry J, Ciani G, Luiselli D, Quintana-Murci L, Comas D, Pettener D. 2013. Uniparental markers in Italy reveal a sex-biased genetic structure and different historical strata. PLoS One 8:e65441.</t>
  </si>
  <si>
    <t>Cocoş R, Schipor S, Hervella M, Cianga P, Popescu R, Bănescu C, Constantinescu M, Martinescu A, Raicu F. 2017. Genetic affinities among the historical provinces of Romania and Central Europe as revealed by an mtDNA analysis. BMC Genet 18:20.</t>
  </si>
  <si>
    <t>KT945940-KT945993</t>
  </si>
  <si>
    <t>KT945705-KT945939</t>
  </si>
  <si>
    <t>KT945498-KT945704</t>
  </si>
  <si>
    <t>KT945272-KT945497</t>
  </si>
  <si>
    <t>Direct submission to Genbank (unpublished in journal): Via,M., Falchi,A., Varesi,L., Vona,G. and Moral,P. 2005. Mitochondrial DNA polymorphisms in Andalusian population</t>
  </si>
  <si>
    <t>DQ081420-DQ081469</t>
  </si>
  <si>
    <t>Direct submission to Genbank (unpublished in journal): Varesi,L., Piras,I.S., Calo,C.M. and Vona,G. 2005. Mitochondrial DNA polymorphism in the HVRI control region in the population of Sardinia (Gallura)</t>
  </si>
  <si>
    <t>DQ067827-DQ067877</t>
  </si>
  <si>
    <t>Direct submission to Genbank (unpublished in journal):  Varesi,L., Giovannoni,L., Vona,G. and Falchi,A. 2005. Mitochondrial DNA polymorphism in Sardinian populations: Nuoro area</t>
  </si>
  <si>
    <t>DQ081669-DQ081715</t>
  </si>
  <si>
    <t>Calo 2005</t>
  </si>
  <si>
    <t>DQ081522-DQ081563</t>
  </si>
  <si>
    <t>Direct submission to Genbank (unpublished in journal): Falchi,A., Piras,I.S., Giovannoni,L., Vona,G. and Calo,C.M. 2005. Mitochondrial DNA polymorphism in the HVRI control region in the population of Sardinia (Sant Antioco)</t>
  </si>
  <si>
    <t>DQ081564-DQ081607</t>
  </si>
  <si>
    <t>Direct submission to Genbank (unpublished in journal): Calo,C.M., Varesi,L., Giovannoni,L., Vona,G. and Falchi,A. 2005. Mitochondrial DNA polymorphism in the HVRI control region in the population of Sardinia (Trexenta)</t>
  </si>
  <si>
    <t>Direct submission to Genbank (unpublished in journal): Varesi,L., Piras,I.S., Giovannoni,L., Calo,C.M. and Vona,G. 2005. Mitochondrial DNA polymorphism in the HVRI control region in the population of Sardinia (San Pietro)</t>
  </si>
  <si>
    <t>Falchi 2005</t>
  </si>
  <si>
    <t>KC806300-KC806339</t>
  </si>
  <si>
    <t>KC807095-KC807124</t>
  </si>
  <si>
    <t>KC807126-KC807164</t>
  </si>
  <si>
    <t>DQ523619-DQ523681</t>
  </si>
  <si>
    <t>Fraumene C, Belle EMS, Castrì L, Sanna S, Mancosu G, Cosso M, Marras F, Barbujani G, Pirastu M, Angius A. 2006. High resolution analysis and phylogenetic network construction using complete mtDNA sequences in sardinian genetic isolates. Mol Biol Evol 23:2101–2111.</t>
  </si>
  <si>
    <t>Brief reference</t>
  </si>
  <si>
    <t>mtDNA Haplogroup (according to reference)</t>
  </si>
  <si>
    <t>Quedlinburg III 5</t>
  </si>
  <si>
    <t>Remedello</t>
  </si>
  <si>
    <t>n=3</t>
  </si>
  <si>
    <t>Northwestern Italy</t>
  </si>
  <si>
    <t>Northeastern Italy</t>
  </si>
  <si>
    <t>A list of all samples analysed in this study including details on excavation, age, preservation, osteology and sequencing results</t>
  </si>
  <si>
    <t>S9</t>
  </si>
  <si>
    <t>Full sequence acceptable</t>
  </si>
  <si>
    <t>Shortened sequence acceptable (3 fragments sequenced at least twice)</t>
  </si>
  <si>
    <t>Excluded as less than 3 fragments sequenced twice</t>
  </si>
  <si>
    <t>KC806340-KC806382</t>
  </si>
  <si>
    <t>KC806383-KC806421</t>
  </si>
  <si>
    <t>KC806421-KC806461</t>
  </si>
  <si>
    <t>KC806462-KC806501</t>
  </si>
  <si>
    <t>KC806502-KC806540</t>
  </si>
  <si>
    <t>KC806541-KC806569</t>
  </si>
  <si>
    <t>KC806570-KC806604</t>
  </si>
  <si>
    <t>KC806605-KC806640</t>
  </si>
  <si>
    <t>Pistoia (Tuscany)</t>
  </si>
  <si>
    <t>KC806641-KC806656</t>
  </si>
  <si>
    <t>KC806657-KC806695</t>
  </si>
  <si>
    <t>KC806696-KC806735</t>
  </si>
  <si>
    <t>KC806736-KC806766</t>
  </si>
  <si>
    <t>KC806767-KC806791</t>
  </si>
  <si>
    <t>KC806792-KC806828</t>
  </si>
  <si>
    <t>KC806829-KC806864</t>
  </si>
  <si>
    <t>KC806865-KC806900</t>
  </si>
  <si>
    <t>KC806901-KC806939</t>
  </si>
  <si>
    <t>KC806940-KC806976</t>
  </si>
  <si>
    <t>KC806977-KC807018</t>
  </si>
  <si>
    <t>KC807019-KC807055</t>
  </si>
  <si>
    <t>KC807056-KC807094</t>
  </si>
  <si>
    <t>EF026248-EF026569</t>
  </si>
  <si>
    <t>Achilli A, Olivieri A, Pala M, Metspalu E, Fornarino S, Battaglia V, Accetturo M, Kutuev I, Khusnutdinova E, Pennarun E, Cerutti N, Di Gaetano C, Crobu F, Palli D, Matullo G, Santachiara-Benerecetti AS, Cavalli-Sforza LL, Semino O, Villems R, Bandelt HJ, Piazza A, Torroni A. 2007. Mitochondrial DNA variation of modern Tuscans supports the near eastern origin of Etruscans. Am J Hum Genet 80:759–768.</t>
  </si>
  <si>
    <t>Cocoş 2017</t>
  </si>
  <si>
    <t>Alia area (Western-Central Sicily)</t>
  </si>
  <si>
    <t>Cali F, Le Roux MG, D’Anna R, Flugy A, De Leo G, Chiavetta V, Ayala GF, Romano V. 2001. MtDNA control region and RFLP data for Sicily and France. Int J Legal Med 114:229–231.</t>
  </si>
  <si>
    <t>DQ081608-DQ081668</t>
  </si>
  <si>
    <t>Direct submission to Genbank (unpublished in journal): Varesi,L., Piras,I.S., Vona,G., Falchi,A., Tofanelli,S. and Paoli,G. 2005. Mitochondrial DNA polymorphism in the HVRI control region in the population of Tuscany (Italy)</t>
  </si>
  <si>
    <t>Vona G, Ghiani ME, Calò CM, Vacca L, Memmì M, Varesi L. 2001. Mitochondrial DNA sequence analysis in Sicily. Am J Hum Biol 13:576–589</t>
  </si>
  <si>
    <t>Accession no. if available*</t>
  </si>
  <si>
    <t>* Where the sequences were not available in Genbank, the sequence data was obtained/reconstructed from the publication in question</t>
  </si>
  <si>
    <t>DQ081367-DQ081419</t>
  </si>
  <si>
    <t>Direct submission to Genbank (unpublished in journal): Giovannoni,L., Varesi,L., Piras,I., Vona,G., Moral,P. and Vona,G. 2005. Mitochondrial DNA polymorphism in the HVRI control region in the population of South Corsica (France)</t>
  </si>
  <si>
    <t>Giovannoni 2005</t>
  </si>
  <si>
    <t>Varesi L, Memmí M, Cristofari M-C, Mameli GE, Calò CM, Vona G. 2000. Mitochondrial control-region sequence variation in the Corsican population, France. Am J Hum Biol 12:339–351.</t>
  </si>
  <si>
    <t>Brandstätter A, Niederstätter H, Pavlic M, Grubwieser P, Parson W. 2007. Generating population data for the EMPOP database - an overview of the mtDNA sequencing and data evaluation processes considering 273 Austrian control region sequences as example. Forensic Sci Int 166:164–175.</t>
  </si>
  <si>
    <t>X83128-X83201</t>
  </si>
  <si>
    <t>Switzerland general</t>
  </si>
  <si>
    <t>Pult I, Sajantila A, Simanainen J, Georgiev O, Schaffner W, Pääbo S. 1994. Mitochondrial DNA sequences from Switzerland reveal striking homogeneity of European populations. Biol Chem Hoppe Seyler 375:837–840.</t>
  </si>
  <si>
    <t>Direct submission to Genbank (unpublished in journal): Varesi,L., Via,M., Falchi,A., Calo,C. and Moral,P. 2005. Mitochondrial DNA polymorphism in the HVRI control region in the population of Baleares (Spain)</t>
  </si>
  <si>
    <t>Irwin J, Saunier J, Strouss K, Paintner C, Diegoli T, Sturk K, Kovatsi L, Brandstätter A, Cariolou MA, Parson W, Parsons TJ. 2008. Mitochondrial control region sequences from northern Greece and Greek Cypriots. Int J Legal Med 122:87–89.</t>
  </si>
  <si>
    <t>Comas D, Calafell F, Mateu E, Pérez-Lezaun A, Bertranpetit J. 1996. Geographic variation in human mitochondrial DNA control region sequence: the population history of Turkey and its relationship to the European populations. Mol Biol Evol 13:1067–1077.</t>
  </si>
  <si>
    <t>Schönberg A, Theunert C, Li M, Stoneking M, Nasidze I. 2011. High-throughput sequencing of complete human mtDNA genomes from the Caucasus and West Asia: high diversity and demographic inferences. Eur J Hum Genet 19:988–994.</t>
  </si>
  <si>
    <t>Schönberg 2011</t>
  </si>
  <si>
    <t>Direct submission to Genbank (unpublished in journal): Villems,R. 1999.</t>
  </si>
  <si>
    <t>Direct submission to Genbank (unpublished in journal): Harvey,M., Gordon,K., Owens,K., Lee,M. and King,M.-C. 2000. MtDNA sequences from Balkan populations</t>
  </si>
  <si>
    <t>0.0380.038</t>
  </si>
  <si>
    <t>Fu 2013, Lazaridis 2014, Haak 2015</t>
  </si>
  <si>
    <t>Hofmanová 2016</t>
  </si>
  <si>
    <t>References</t>
  </si>
  <si>
    <t>Allentoft  2015</t>
  </si>
  <si>
    <t>Brotherton  2013</t>
  </si>
  <si>
    <t>Brandt  2013</t>
  </si>
  <si>
    <t>Lee  2012</t>
  </si>
  <si>
    <t>J1c1b</t>
  </si>
  <si>
    <t>X2c1</t>
  </si>
  <si>
    <t>Remedello RISE486</t>
  </si>
  <si>
    <t>Remedello RISE487</t>
  </si>
  <si>
    <t>Remedello RISE489</t>
  </si>
  <si>
    <t>TCA</t>
  </si>
  <si>
    <t>TBA</t>
  </si>
  <si>
    <t>STA</t>
  </si>
  <si>
    <t>YAM</t>
  </si>
  <si>
    <t>CW</t>
  </si>
  <si>
    <t>BB</t>
  </si>
  <si>
    <t>UNE</t>
  </si>
  <si>
    <t>NEF</t>
  </si>
  <si>
    <t>NES</t>
  </si>
  <si>
    <t>BAS</t>
  </si>
  <si>
    <t>Anatolia-Aegean Neolithic</t>
  </si>
  <si>
    <t>Starcevo</t>
  </si>
  <si>
    <t>ETR</t>
  </si>
  <si>
    <t>LVV</t>
  </si>
  <si>
    <t>UVV</t>
  </si>
  <si>
    <t xml:space="preserve">Trento Copper Age </t>
  </si>
  <si>
    <t xml:space="preserve">Trento Bronze Age </t>
  </si>
  <si>
    <t xml:space="preserve">Linearbandkeramik </t>
  </si>
  <si>
    <t xml:space="preserve">Yamnaya </t>
  </si>
  <si>
    <t xml:space="preserve">Unetice </t>
  </si>
  <si>
    <t>Val Badia</t>
  </si>
  <si>
    <t>BAD</t>
  </si>
  <si>
    <t>CRE</t>
  </si>
  <si>
    <t>GAR</t>
  </si>
  <si>
    <t>Val Gardena</t>
  </si>
  <si>
    <t>FAS</t>
  </si>
  <si>
    <t>FIE</t>
  </si>
  <si>
    <t>NON</t>
  </si>
  <si>
    <t>SOL</t>
  </si>
  <si>
    <t>Val di Fassa</t>
  </si>
  <si>
    <t>Lower Val Venosta</t>
  </si>
  <si>
    <t>Upper Val Venosta</t>
  </si>
  <si>
    <t>Val Pusteria</t>
  </si>
  <si>
    <t>PUS</t>
  </si>
  <si>
    <t>Val Isarco</t>
  </si>
  <si>
    <t>ISA</t>
  </si>
  <si>
    <t>Val d'Adige</t>
  </si>
  <si>
    <t>ADI</t>
  </si>
  <si>
    <t>GIU</t>
  </si>
  <si>
    <t>PRI</t>
  </si>
  <si>
    <t>Val Giudicarie</t>
  </si>
  <si>
    <t>Sardinian</t>
  </si>
  <si>
    <t>SAR</t>
  </si>
  <si>
    <t>TUS</t>
  </si>
  <si>
    <t>SIC</t>
  </si>
  <si>
    <t>COR</t>
  </si>
  <si>
    <t>NWI</t>
  </si>
  <si>
    <t>CEI</t>
  </si>
  <si>
    <t>SCI</t>
  </si>
  <si>
    <t>SOI</t>
  </si>
  <si>
    <t>NEI</t>
  </si>
  <si>
    <t>AUS</t>
  </si>
  <si>
    <t>BAL</t>
  </si>
  <si>
    <t>SWI</t>
  </si>
  <si>
    <t>TUR</t>
  </si>
  <si>
    <t>BOS</t>
  </si>
  <si>
    <t>CRO</t>
  </si>
  <si>
    <t>SER</t>
  </si>
  <si>
    <t>DOB</t>
  </si>
  <si>
    <t>NGR</t>
  </si>
  <si>
    <t>MOL</t>
  </si>
  <si>
    <t>TRA</t>
  </si>
  <si>
    <t>WAL</t>
  </si>
  <si>
    <t>AND</t>
  </si>
  <si>
    <t>Ancient DNA</t>
  </si>
  <si>
    <t>Modern South Tyrol/Trentino</t>
  </si>
  <si>
    <t>Other modern reference groups</t>
  </si>
  <si>
    <t>Abbrev.</t>
  </si>
  <si>
    <t>Population</t>
  </si>
  <si>
    <t>Above diagonal: P values (significant values &lt; 0.05 bold type and highlighted in turquoise)</t>
  </si>
  <si>
    <t>Below diagonal: FST values (distance method = pairwise differences); significant values highlighted in colour scale (green = lowest, red = highest)</t>
  </si>
  <si>
    <t xml:space="preserve">FST values between all samples analysed in this study and all reference groups (ancient DNA, modern South Tyrol-Trentino, other modern groups) </t>
  </si>
  <si>
    <t>FST values</t>
  </si>
  <si>
    <t>Tab</t>
  </si>
  <si>
    <r>
      <t xml:space="preserve">U5b1c           </t>
    </r>
    <r>
      <rPr>
        <sz val="6"/>
        <color rgb="FF000000"/>
        <rFont val="Calibri"/>
        <family val="2"/>
        <scheme val="minor"/>
      </rPr>
      <t>(note: 12308 was not determined to confirm haplogroup U due to lack of available sample material)</t>
    </r>
  </si>
  <si>
    <t>A list of all ancient sample data used for reference purposes specifying country of origin, mitochondrial and y-chromosomal haplogroups (if reported by the authors) and reference</t>
  </si>
  <si>
    <t>A list of all groups of modern samples used for reference purposes specifying their geographic location</t>
  </si>
  <si>
    <t>Frequencies at which the haplotypes determined in this study have been observed in other ancient reference groups</t>
  </si>
  <si>
    <t>Frequencies at which the haplotypes determined in this study have been observed in  modern reference groups</t>
  </si>
  <si>
    <t>Results of the scoring system developed to determine which samples are eligible for statistical analysis</t>
  </si>
  <si>
    <t>Others in same PCR</t>
  </si>
  <si>
    <t>Matches samples in PCR</t>
  </si>
  <si>
    <t>Matches other samples</t>
  </si>
  <si>
    <t>Matches laboratory personnel</t>
  </si>
  <si>
    <t>Action</t>
  </si>
  <si>
    <t>16287-16410</t>
  </si>
  <si>
    <t>16326W</t>
  </si>
  <si>
    <t>ExXVII:</t>
  </si>
  <si>
    <t>Rom114</t>
  </si>
  <si>
    <t>Rom117</t>
  </si>
  <si>
    <t>RomT11A</t>
  </si>
  <si>
    <t>Rom120</t>
  </si>
  <si>
    <t>MP1</t>
  </si>
  <si>
    <t>No</t>
  </si>
  <si>
    <t>Sequences used as none matched control sequence</t>
  </si>
  <si>
    <t>16117-16233</t>
  </si>
  <si>
    <t>EDTA test (discarded)</t>
  </si>
  <si>
    <t>16280-16333</t>
  </si>
  <si>
    <t>16319A</t>
  </si>
  <si>
    <t>16209-16348</t>
  </si>
  <si>
    <t>16218G</t>
  </si>
  <si>
    <t>Ex 34-35:</t>
  </si>
  <si>
    <t>Rom91</t>
  </si>
  <si>
    <t>LV60&amp;2</t>
  </si>
  <si>
    <t>Rom118b</t>
  </si>
  <si>
    <t>Rom82</t>
  </si>
  <si>
    <t>RomT12E-c</t>
  </si>
  <si>
    <t>This sequence removed for La Vela (although La Vela only showed 16278T)</t>
  </si>
  <si>
    <t>Ex38:</t>
  </si>
  <si>
    <t>Rom89</t>
  </si>
  <si>
    <t>This PCR was disregarded for Solt59 but fragment in question was covered in several other PCRs</t>
  </si>
  <si>
    <t>Ex38-39:</t>
  </si>
  <si>
    <t>Rom90</t>
  </si>
  <si>
    <t>Rom105</t>
  </si>
  <si>
    <t>La Vela 76/3B</t>
  </si>
  <si>
    <t>Ex40-41:</t>
  </si>
  <si>
    <t>Rom103</t>
  </si>
  <si>
    <t>RomT11A-a</t>
  </si>
  <si>
    <t>Rom97</t>
  </si>
  <si>
    <t>Rom85</t>
  </si>
  <si>
    <t>Rom100b</t>
  </si>
  <si>
    <t>16188T</t>
  </si>
  <si>
    <t>16190T</t>
  </si>
  <si>
    <t>16222T</t>
  </si>
  <si>
    <t>Rom120b</t>
  </si>
  <si>
    <t>RomT11A-b</t>
  </si>
  <si>
    <t>Rom118a</t>
  </si>
  <si>
    <t>15996-16142</t>
  </si>
  <si>
    <t>Rom100-a</t>
  </si>
  <si>
    <t xml:space="preserve">Mutations sequenced from positive control </t>
  </si>
  <si>
    <t>PCR/sample yielding positive control</t>
  </si>
  <si>
    <t>Parson 1998</t>
  </si>
  <si>
    <t>Parson W, Parsons TJ, Scheithauer R, Holland MM. 1998. Population data for 101 Austrian Caucasian mitochondrial DNA d-loop sequences: application of mtDNA sequence analysis to a forensic case. Int J Legal Med 111:124–132.</t>
  </si>
  <si>
    <t>Balearic Islands</t>
  </si>
  <si>
    <t>North-Western Italy</t>
  </si>
  <si>
    <t>North-Eastern Italy</t>
  </si>
  <si>
    <t>Positive controls yielding sequence</t>
  </si>
  <si>
    <t>Number</t>
  </si>
  <si>
    <t>Matches ancient sample</t>
  </si>
  <si>
    <t>Remarks</t>
  </si>
  <si>
    <t>None (rCRS)</t>
  </si>
  <si>
    <t>yes</t>
  </si>
  <si>
    <t>Mean frequency of 0.160 in modern populations and 0.110 in ancient populations (Neolithic mean 0.09, Bell Beakers 0.20) in reference data set</t>
  </si>
  <si>
    <t>Mean frequency of 0.320 in modern Europe, but up to 0.120 in some North Italian regions and Switzerland) and 2.7% in ancient populations (up to 9% in Neolithic populations) in reference data set</t>
  </si>
  <si>
    <t>16172C 16223T</t>
  </si>
  <si>
    <t>no</t>
  </si>
  <si>
    <t>16161T 16274A</t>
  </si>
  <si>
    <t>16223T 16234T</t>
  </si>
  <si>
    <t>16189C 16304C</t>
  </si>
  <si>
    <t>16093C 16263C</t>
  </si>
  <si>
    <t>16080G 16356C</t>
  </si>
  <si>
    <t>16111T 16140C 16223T</t>
  </si>
  <si>
    <t>16126C 16163G 16186T 16189C 16294T</t>
  </si>
  <si>
    <t>16145A 16224C 16311C</t>
  </si>
  <si>
    <t>16069C 16126C 16317G</t>
  </si>
  <si>
    <t xml:space="preserve">16290T </t>
  </si>
  <si>
    <t xml:space="preserve">16311C </t>
  </si>
  <si>
    <t>PCR/extraction blanks showing a positive band in electrophoresis were subjected to sequencing: those yielding a legible sequence are listed here specifying the mutations and comparing these with the sample results obtained in the same PCR</t>
  </si>
  <si>
    <t>Samples from laboratory personnel (BZ)</t>
  </si>
  <si>
    <t>mtDNA haplotypes for laboratory personnel are listed, specifying whether these match any ancient sample. If so, frequencies of this haplotype in ancient and modern populations are indicated to determine likelihood of the match being due to frequency rather than contamination</t>
  </si>
  <si>
    <t>3363-3125</t>
  </si>
  <si>
    <t>Overall, the La Vela 75/2 samples showed polymorphic sites consistent with deamination of cytosine residues to uracil, which are sequenced as T. This observation is consistent with the generally poor preservation of this sample.</t>
  </si>
  <si>
    <t>Notes</t>
  </si>
  <si>
    <t>While the results for La Vela 76/3A could not be sufficiently reproduced within the scope of this study, the result is regarded as plausible as the haplotype in question is frequent in Neolithic individuals but is absent from modern populations (no occurrence in EMPOP database, n=28426), thereby rendering extraneous contamination highly unlikely (as no other ancient samples processed during this time had the same haplotype).</t>
  </si>
  <si>
    <t>The 16184T mutation was only found in one PCR for this sample, no other amplification could be obtained. As the 16184T motif was found in a positive control, this mutation may represent a contamination (although the source could not be identified)</t>
  </si>
  <si>
    <t>Although no full sequence was obtained for the Mezzocorona 2 sample (and the specified mutations were only obtained in one PCR), the result is nevertheless regarded as reliable, as the result concurs with the analysis by Di Benedetto et al. (2000) performed on the first half of the same sample, and this combination is highly infrequent in modern data sets (EMPOP database, West Eurasian metapopulation: 0.0022 [CI95:0.0015-0.0032])</t>
  </si>
  <si>
    <t>The single PCR that failed to yield the G allele for HERC2 (eye colour) was generally poor and of very low amplitude, so it seems plausble that the G allele was present but lacked signal strength. Therefore, the A/A finding in one PCR does not contradict the A/G findings in the other two PCRs.</t>
  </si>
  <si>
    <t>Val di Fiemme (Italian speakers)</t>
  </si>
  <si>
    <t>Val di Non (Romansch speakers)</t>
  </si>
  <si>
    <t>Val di Sole (Romansch speakers)</t>
  </si>
  <si>
    <t>Val Giudicare (Romansch speakers)</t>
  </si>
  <si>
    <t>Val Primiero (Romansch speakers)</t>
  </si>
  <si>
    <t>3366-3200</t>
  </si>
  <si>
    <t>4353-4270</t>
  </si>
  <si>
    <t>2878-2836</t>
  </si>
  <si>
    <t>4607-4536</t>
  </si>
  <si>
    <t>5478-5292</t>
  </si>
  <si>
    <t>2851-2626</t>
  </si>
  <si>
    <t>2617-2496</t>
  </si>
  <si>
    <t>2886-2764</t>
  </si>
  <si>
    <t>2281-2148</t>
  </si>
  <si>
    <t>2269-2142</t>
  </si>
  <si>
    <t>2199-2066</t>
  </si>
  <si>
    <t>1690-1530</t>
  </si>
  <si>
    <t>3327-3097</t>
  </si>
  <si>
    <t>Age (14C) calBCE (cal1 sigma) of specific sample</t>
  </si>
  <si>
    <t>3 (+ 1 deviation)</t>
  </si>
  <si>
    <t>5 (+ 1 deviation)</t>
  </si>
  <si>
    <r>
      <t>Date cal BC of site (rounded to 50y)</t>
    </r>
    <r>
      <rPr>
        <b/>
        <vertAlign val="superscript"/>
        <sz val="10"/>
        <color rgb="FF000000"/>
        <rFont val="Calibri"/>
        <family val="2"/>
        <scheme val="minor"/>
      </rPr>
      <t>1</t>
    </r>
  </si>
  <si>
    <r>
      <t>Sample Name</t>
    </r>
    <r>
      <rPr>
        <b/>
        <vertAlign val="superscript"/>
        <sz val="10"/>
        <color rgb="FF000000"/>
        <rFont val="Calibri"/>
        <family val="2"/>
        <scheme val="minor"/>
      </rPr>
      <t>2</t>
    </r>
  </si>
  <si>
    <r>
      <t>Age (osteol.)</t>
    </r>
    <r>
      <rPr>
        <b/>
        <vertAlign val="superscript"/>
        <sz val="10"/>
        <color rgb="FF000000"/>
        <rFont val="Calibri"/>
        <family val="2"/>
        <scheme val="minor"/>
      </rPr>
      <t>3</t>
    </r>
  </si>
  <si>
    <r>
      <t>Sex (osteol.)</t>
    </r>
    <r>
      <rPr>
        <b/>
        <vertAlign val="superscript"/>
        <sz val="10"/>
        <color rgb="FF000000"/>
        <rFont val="Calibri"/>
        <family val="2"/>
        <scheme val="minor"/>
      </rPr>
      <t>3</t>
    </r>
  </si>
  <si>
    <r>
      <t>PCRs per fragment</t>
    </r>
    <r>
      <rPr>
        <vertAlign val="superscript"/>
        <sz val="10"/>
        <color rgb="FF000000"/>
        <rFont val="Calibri"/>
        <family val="2"/>
        <scheme val="minor"/>
      </rPr>
      <t>4</t>
    </r>
  </si>
  <si>
    <r>
      <t>No. of PCRs in which the mutation in question was obtained</t>
    </r>
    <r>
      <rPr>
        <vertAlign val="superscript"/>
        <sz val="10"/>
        <color rgb="FF000000"/>
        <rFont val="Calibri"/>
        <family val="2"/>
        <scheme val="minor"/>
      </rPr>
      <t>5</t>
    </r>
  </si>
  <si>
    <t>One PCR showed 16278T, but was disregarded for reasons described in S8</t>
  </si>
  <si>
    <t>Whole PCR discarded and primer aliquots/stock solutions no longer used</t>
  </si>
  <si>
    <t xml:space="preserve"> 16280-16333</t>
  </si>
  <si>
    <t>Obtained in Bolzano laboratory (mutation)</t>
  </si>
  <si>
    <t>Obtained in Mainz laboratory (mutation)</t>
  </si>
  <si>
    <t>II: 3P(Bz+Mz)/3E</t>
  </si>
  <si>
    <t>2 (1 deviation)</t>
  </si>
  <si>
    <r>
      <t>A C/G double peak was found in tow PCRs at position 16085. In all likelihood, this represents an artificial product, as the locus in question is known to be a mutation hotspot.</t>
    </r>
    <r>
      <rPr>
        <vertAlign val="superscript"/>
        <sz val="9"/>
        <color rgb="FF000000"/>
        <rFont val="Calibri"/>
        <family val="2"/>
        <scheme val="minor"/>
      </rPr>
      <t>6</t>
    </r>
  </si>
  <si>
    <t>Male laboratory personnel were tested for M201 and L91, none showed the derived alleles</t>
  </si>
  <si>
    <t>Late 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</si>
</sst>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42" x14ac:knownFonts="1">
    <font>
      <sz val="11"/>
      <color theme="1"/>
      <name val="Calibri"/>
      <family val="2"/>
      <scheme val="minor"/>
    </font>
    <font>
      <b/>
      <sz val="11"/>
      <color theme="1"/>
      <name val="Calibri"/>
      <family val="2"/>
      <scheme val="minor"/>
    </font>
    <font>
      <sz val="11"/>
      <color rgb="FF000000"/>
      <name val="Calibri"/>
      <family val="2"/>
      <scheme val="minor"/>
    </font>
    <font>
      <b/>
      <sz val="10"/>
      <color theme="1"/>
      <name val="Calibri"/>
      <family val="2"/>
      <scheme val="minor"/>
    </font>
    <font>
      <b/>
      <sz val="9"/>
      <color theme="1"/>
      <name val="Calibri"/>
      <family val="2"/>
      <scheme val="minor"/>
    </font>
    <font>
      <sz val="11"/>
      <color rgb="FF00B050"/>
      <name val="Calibri"/>
      <family val="2"/>
      <scheme val="minor"/>
    </font>
    <font>
      <u/>
      <sz val="11"/>
      <color theme="10"/>
      <name val="Calibri"/>
      <family val="2"/>
      <scheme val="minor"/>
    </font>
    <font>
      <b/>
      <sz val="14"/>
      <color theme="1"/>
      <name val="Calibri"/>
      <family val="2"/>
      <scheme val="minor"/>
    </font>
    <font>
      <sz val="11"/>
      <color theme="1"/>
      <name val="Calibri"/>
      <family val="2"/>
      <scheme val="minor"/>
    </font>
    <font>
      <sz val="9"/>
      <color rgb="FF160036"/>
      <name val="Arial"/>
      <family val="2"/>
    </font>
    <font>
      <sz val="11"/>
      <name val="Calibri"/>
      <family val="2"/>
      <scheme val="minor"/>
    </font>
    <font>
      <sz val="11"/>
      <color theme="0" tint="-0.34998626667073579"/>
      <name val="Courier New"/>
      <family val="3"/>
    </font>
    <font>
      <sz val="11"/>
      <color theme="1"/>
      <name val="Courier New"/>
      <family val="3"/>
    </font>
    <font>
      <sz val="8"/>
      <color theme="0" tint="-0.34998626667073579"/>
      <name val="Courier New"/>
      <family val="3"/>
    </font>
    <font>
      <sz val="10"/>
      <name val="Arial"/>
      <family val="2"/>
      <charset val="238"/>
    </font>
    <font>
      <sz val="11"/>
      <color rgb="FFFF0000"/>
      <name val="Calibri"/>
      <family val="2"/>
      <scheme val="minor"/>
    </font>
    <font>
      <sz val="9"/>
      <color theme="1"/>
      <name val="Calibri"/>
      <family val="2"/>
      <scheme val="minor"/>
    </font>
    <font>
      <sz val="11"/>
      <color rgb="FF00B0F0"/>
      <name val="Calibri"/>
      <family val="2"/>
      <scheme val="minor"/>
    </font>
    <font>
      <sz val="10"/>
      <name val="Cambria"/>
      <family val="1"/>
    </font>
    <font>
      <sz val="10"/>
      <color theme="1"/>
      <name val="Cambria"/>
      <family val="1"/>
    </font>
    <font>
      <sz val="8"/>
      <color theme="1"/>
      <name val="Calibri"/>
      <family val="2"/>
      <scheme val="minor"/>
    </font>
    <font>
      <sz val="9"/>
      <color theme="1"/>
      <name val="Cambria"/>
      <family val="1"/>
    </font>
    <font>
      <b/>
      <sz val="10"/>
      <color rgb="FF000000"/>
      <name val="Calibri"/>
      <family val="2"/>
      <scheme val="minor"/>
    </font>
    <font>
      <b/>
      <sz val="8"/>
      <color rgb="FF000000"/>
      <name val="Calibri"/>
      <family val="2"/>
      <scheme val="minor"/>
    </font>
    <font>
      <b/>
      <sz val="10"/>
      <name val="Calibri"/>
      <family val="2"/>
      <scheme val="minor"/>
    </font>
    <font>
      <sz val="9"/>
      <color rgb="FF000000"/>
      <name val="Calibri"/>
      <family val="2"/>
      <scheme val="minor"/>
    </font>
    <font>
      <sz val="9"/>
      <name val="Calibri"/>
      <family val="2"/>
      <scheme val="minor"/>
    </font>
    <font>
      <sz val="11"/>
      <color theme="0"/>
      <name val="Calibri"/>
      <family val="2"/>
      <scheme val="minor"/>
    </font>
    <font>
      <b/>
      <sz val="8"/>
      <color theme="1"/>
      <name val="Calibri"/>
      <family val="2"/>
      <scheme val="minor"/>
    </font>
    <font>
      <b/>
      <sz val="16"/>
      <color theme="1"/>
      <name val="Calibri"/>
      <family val="2"/>
      <scheme val="minor"/>
    </font>
    <font>
      <b/>
      <sz val="12"/>
      <color theme="1"/>
      <name val="Calibri"/>
      <family val="2"/>
      <scheme val="minor"/>
    </font>
    <font>
      <b/>
      <sz val="11"/>
      <color rgb="FFFF0000"/>
      <name val="Calibri"/>
      <family val="2"/>
      <scheme val="minor"/>
    </font>
    <font>
      <sz val="9"/>
      <color rgb="FF000000"/>
      <name val="Calibri Light"/>
      <family val="2"/>
      <scheme val="major"/>
    </font>
    <font>
      <sz val="20"/>
      <color theme="1"/>
      <name val="Calibri"/>
      <family val="2"/>
      <scheme val="minor"/>
    </font>
    <font>
      <sz val="30"/>
      <color theme="1"/>
      <name val="Calibri"/>
      <family val="2"/>
      <scheme val="minor"/>
    </font>
    <font>
      <b/>
      <sz val="9"/>
      <color rgb="FF000000"/>
      <name val="Calibri"/>
      <family val="2"/>
      <scheme val="minor"/>
    </font>
    <font>
      <sz val="6"/>
      <color rgb="FF000000"/>
      <name val="Calibri"/>
      <family val="2"/>
      <scheme val="minor"/>
    </font>
    <font>
      <sz val="10"/>
      <color theme="1"/>
      <name val="Calibri"/>
      <family val="2"/>
      <scheme val="minor"/>
    </font>
    <font>
      <sz val="10"/>
      <color rgb="FF000000"/>
      <name val="Calibri"/>
      <family val="2"/>
      <scheme val="minor"/>
    </font>
    <font>
      <b/>
      <vertAlign val="superscript"/>
      <sz val="10"/>
      <color rgb="FF000000"/>
      <name val="Calibri"/>
      <family val="2"/>
      <scheme val="minor"/>
    </font>
    <font>
      <vertAlign val="superscript"/>
      <sz val="10"/>
      <color rgb="FF000000"/>
      <name val="Calibri"/>
      <family val="2"/>
      <scheme val="minor"/>
    </font>
    <font>
      <vertAlign val="superscript"/>
      <sz val="9"/>
      <color rgb="FF00000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CCFFFF"/>
        <bgColor indexed="64"/>
      </patternFill>
    </fill>
    <fill>
      <patternFill patternType="solid">
        <fgColor rgb="FFCCFFCC"/>
        <bgColor indexed="64"/>
      </patternFill>
    </fill>
    <fill>
      <patternFill patternType="solid">
        <fgColor rgb="FFEE9F00"/>
        <bgColor indexed="64"/>
      </patternFill>
    </fill>
    <fill>
      <patternFill patternType="solid">
        <fgColor rgb="FF996600"/>
        <bgColor indexed="64"/>
      </patternFill>
    </fill>
    <fill>
      <patternFill patternType="solid">
        <fgColor theme="9" tint="-0.249977111117893"/>
        <bgColor indexed="64"/>
      </patternFill>
    </fill>
    <fill>
      <patternFill patternType="solid">
        <fgColor rgb="FF9933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BFBFBF"/>
        <bgColor indexed="64"/>
      </patternFill>
    </fill>
  </fills>
  <borders count="79">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style="medium">
        <color theme="1"/>
      </right>
      <top/>
      <bottom style="medium">
        <color indexed="64"/>
      </bottom>
      <diagonal/>
    </border>
    <border>
      <left style="medium">
        <color theme="1"/>
      </left>
      <right style="medium">
        <color theme="1"/>
      </right>
      <top style="medium">
        <color indexed="64"/>
      </top>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theme="1"/>
      </right>
      <top style="medium">
        <color indexed="64"/>
      </top>
      <bottom/>
      <diagonal/>
    </border>
    <border>
      <left style="medium">
        <color indexed="64"/>
      </left>
      <right style="medium">
        <color theme="1"/>
      </right>
      <top/>
      <bottom/>
      <diagonal/>
    </border>
    <border>
      <left style="medium">
        <color indexed="64"/>
      </left>
      <right style="medium">
        <color theme="1"/>
      </right>
      <top/>
      <bottom style="medium">
        <color indexed="64"/>
      </bottom>
      <diagonal/>
    </border>
    <border>
      <left/>
      <right style="medium">
        <color indexed="64"/>
      </right>
      <top/>
      <bottom style="medium">
        <color theme="1"/>
      </bottom>
      <diagonal/>
    </border>
    <border>
      <left/>
      <right style="medium">
        <color indexed="64"/>
      </right>
      <top style="medium">
        <color theme="1"/>
      </top>
      <bottom/>
      <diagonal/>
    </border>
    <border>
      <left/>
      <right/>
      <top style="medium">
        <color theme="1"/>
      </top>
      <bottom style="medium">
        <color indexed="64"/>
      </bottom>
      <diagonal/>
    </border>
    <border>
      <left/>
      <right style="medium">
        <color indexed="64"/>
      </right>
      <top style="medium">
        <color theme="1"/>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4">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14" fillId="0" borderId="0"/>
  </cellStyleXfs>
  <cellXfs count="793">
    <xf numFmtId="0" fontId="0" fillId="0" borderId="0" xfId="0"/>
    <xf numFmtId="0" fontId="0" fillId="0" borderId="0" xfId="0" applyFont="1" applyBorder="1" applyAlignment="1">
      <alignment vertical="center" wrapText="1"/>
    </xf>
    <xf numFmtId="0" fontId="0" fillId="0" borderId="0" xfId="0" applyFont="1"/>
    <xf numFmtId="0" fontId="0" fillId="0" borderId="0" xfId="0" applyFont="1" applyAlignment="1">
      <alignment horizontal="left"/>
    </xf>
    <xf numFmtId="0" fontId="0" fillId="0" borderId="0" xfId="0" applyFont="1" applyFill="1" applyBorder="1" applyAlignment="1">
      <alignment vertical="center" wrapText="1"/>
    </xf>
    <xf numFmtId="0" fontId="2" fillId="0" borderId="0" xfId="0" applyFont="1" applyFill="1" applyBorder="1" applyAlignment="1">
      <alignment vertical="center" wrapText="1"/>
    </xf>
    <xf numFmtId="0" fontId="0" fillId="0" borderId="0" xfId="0" applyAlignment="1">
      <alignment wrapText="1"/>
    </xf>
    <xf numFmtId="164" fontId="0" fillId="0" borderId="0" xfId="0" applyNumberFormat="1" applyFont="1" applyBorder="1" applyAlignment="1">
      <alignment horizontal="left"/>
    </xf>
    <xf numFmtId="0" fontId="0" fillId="0" borderId="0" xfId="0" applyFont="1" applyBorder="1"/>
    <xf numFmtId="0" fontId="0" fillId="0" borderId="0" xfId="0" applyBorder="1" applyAlignment="1">
      <alignment horizontal="left"/>
    </xf>
    <xf numFmtId="0" fontId="0" fillId="0" borderId="0" xfId="0" applyFont="1" applyBorder="1" applyAlignment="1">
      <alignment horizontal="left"/>
    </xf>
    <xf numFmtId="0" fontId="2" fillId="0" borderId="0" xfId="0" applyFont="1" applyBorder="1"/>
    <xf numFmtId="0" fontId="0" fillId="0" borderId="2" xfId="0" applyBorder="1" applyAlignment="1">
      <alignment horizontal="left"/>
    </xf>
    <xf numFmtId="164" fontId="0" fillId="0" borderId="2" xfId="0" applyNumberFormat="1" applyFont="1" applyFill="1" applyBorder="1" applyAlignment="1">
      <alignment horizontal="left"/>
    </xf>
    <xf numFmtId="0" fontId="0" fillId="0" borderId="2" xfId="0" applyFont="1" applyFill="1" applyBorder="1" applyAlignment="1">
      <alignment vertical="center" wrapText="1"/>
    </xf>
    <xf numFmtId="0" fontId="0" fillId="0" borderId="2" xfId="0" applyBorder="1"/>
    <xf numFmtId="164" fontId="0" fillId="0" borderId="5" xfId="0" applyNumberFormat="1" applyFont="1" applyFill="1" applyBorder="1" applyAlignment="1">
      <alignment horizontal="left"/>
    </xf>
    <xf numFmtId="0" fontId="1" fillId="0" borderId="0"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2" fillId="0" borderId="11" xfId="0" applyFont="1" applyBorder="1"/>
    <xf numFmtId="0" fontId="0" fillId="0" borderId="11" xfId="0" applyFont="1" applyBorder="1"/>
    <xf numFmtId="164" fontId="0" fillId="0" borderId="11" xfId="0" applyNumberFormat="1" applyFont="1" applyFill="1" applyBorder="1" applyAlignment="1">
      <alignment horizontal="left"/>
    </xf>
    <xf numFmtId="0" fontId="0" fillId="0" borderId="5" xfId="0" applyFont="1" applyBorder="1" applyAlignment="1">
      <alignment vertical="center" wrapText="1"/>
    </xf>
    <xf numFmtId="0" fontId="2" fillId="0" borderId="0" xfId="0" applyFont="1" applyFill="1" applyBorder="1" applyAlignment="1">
      <alignment horizontal="left" vertical="center" wrapText="1"/>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7" fillId="0" borderId="0" xfId="0" applyFont="1"/>
    <xf numFmtId="0" fontId="0" fillId="0" borderId="0" xfId="0" applyAlignment="1">
      <alignment vertical="top" wrapText="1"/>
    </xf>
    <xf numFmtId="0" fontId="8" fillId="0" borderId="0" xfId="0" applyFont="1"/>
    <xf numFmtId="0" fontId="11" fillId="0" borderId="0" xfId="0" applyFont="1"/>
    <xf numFmtId="0" fontId="12" fillId="0" borderId="0" xfId="0" applyFont="1" applyAlignment="1">
      <alignment vertical="top" wrapText="1"/>
    </xf>
    <xf numFmtId="0" fontId="12" fillId="0" borderId="0" xfId="0" applyFont="1"/>
    <xf numFmtId="0" fontId="13" fillId="0" borderId="0" xfId="0" applyFont="1"/>
    <xf numFmtId="0" fontId="0" fillId="0" borderId="0" xfId="0" applyFill="1"/>
    <xf numFmtId="0" fontId="0" fillId="0" borderId="0" xfId="0" applyAlignment="1">
      <alignment horizontal="left"/>
    </xf>
    <xf numFmtId="0" fontId="0" fillId="0" borderId="0" xfId="0"/>
    <xf numFmtId="0" fontId="16" fillId="0" borderId="0" xfId="0" applyFont="1"/>
    <xf numFmtId="0" fontId="15" fillId="0" borderId="0" xfId="0" applyFont="1"/>
    <xf numFmtId="0" fontId="0" fillId="0" borderId="0" xfId="0" applyFill="1" applyAlignment="1">
      <alignment horizontal="left"/>
    </xf>
    <xf numFmtId="0" fontId="18" fillId="0" borderId="0" xfId="0" applyFont="1" applyFill="1" applyAlignment="1">
      <alignment horizontal="center" vertical="center"/>
    </xf>
    <xf numFmtId="0" fontId="18" fillId="0" borderId="0" xfId="0" applyFont="1" applyFill="1" applyAlignment="1">
      <alignment horizontal="center" vertical="center" wrapText="1"/>
    </xf>
    <xf numFmtId="0" fontId="19" fillId="0" borderId="0" xfId="0" applyFont="1" applyFill="1" applyAlignment="1">
      <alignment horizontal="center" vertical="center" wrapText="1"/>
    </xf>
    <xf numFmtId="0" fontId="19" fillId="0" borderId="0" xfId="0" applyFont="1" applyAlignment="1">
      <alignment horizontal="center" wrapText="1"/>
    </xf>
    <xf numFmtId="0" fontId="21" fillId="0" borderId="0" xfId="0" applyFont="1" applyAlignment="1">
      <alignment horizontal="center"/>
    </xf>
    <xf numFmtId="0" fontId="21" fillId="0" borderId="0" xfId="0" applyFont="1"/>
    <xf numFmtId="0" fontId="0" fillId="0" borderId="0" xfId="0" applyFill="1" applyAlignment="1">
      <alignment horizontal="left" wrapText="1"/>
    </xf>
    <xf numFmtId="0" fontId="16" fillId="3" borderId="14" xfId="0" applyFont="1" applyFill="1" applyBorder="1" applyAlignment="1">
      <alignment horizontal="center" vertical="center"/>
    </xf>
    <xf numFmtId="0" fontId="19" fillId="0" borderId="0" xfId="0" applyFont="1"/>
    <xf numFmtId="0" fontId="1" fillId="0" borderId="0" xfId="0" applyFont="1" applyFill="1"/>
    <xf numFmtId="0" fontId="0" fillId="2" borderId="0" xfId="0" applyFill="1" applyBorder="1" applyAlignment="1">
      <alignment horizontal="center" vertical="center"/>
    </xf>
    <xf numFmtId="0" fontId="0" fillId="0" borderId="0" xfId="0" applyFont="1" applyBorder="1" applyAlignment="1">
      <alignment horizontal="left" vertical="center"/>
    </xf>
    <xf numFmtId="0" fontId="0" fillId="0" borderId="0" xfId="0" applyBorder="1" applyAlignment="1">
      <alignment horizontal="left" vertical="center"/>
    </xf>
    <xf numFmtId="165" fontId="0" fillId="2" borderId="0" xfId="0" applyNumberFormat="1" applyFill="1" applyBorder="1" applyAlignment="1">
      <alignment horizontal="center" vertical="center"/>
    </xf>
    <xf numFmtId="0" fontId="2" fillId="0" borderId="5" xfId="0" applyFont="1" applyBorder="1" applyAlignment="1">
      <alignment horizontal="left" vertical="center" wrapText="1"/>
    </xf>
    <xf numFmtId="164" fontId="0" fillId="0" borderId="5" xfId="0" applyNumberFormat="1" applyFont="1" applyBorder="1" applyAlignment="1">
      <alignment horizontal="left" vertical="center"/>
    </xf>
    <xf numFmtId="164" fontId="0" fillId="0" borderId="0" xfId="0" applyNumberFormat="1" applyFont="1" applyBorder="1" applyAlignment="1">
      <alignment horizontal="left" vertical="center"/>
    </xf>
    <xf numFmtId="0" fontId="0" fillId="0" borderId="5" xfId="0" applyFont="1" applyBorder="1" applyAlignment="1">
      <alignment horizontal="left" vertical="center"/>
    </xf>
    <xf numFmtId="164" fontId="0" fillId="0" borderId="0" xfId="0" applyNumberFormat="1" applyFont="1" applyFill="1" applyBorder="1" applyAlignment="1">
      <alignment horizontal="left" vertical="center"/>
    </xf>
    <xf numFmtId="0" fontId="0" fillId="2" borderId="5" xfId="0" applyFill="1" applyBorder="1" applyAlignment="1">
      <alignment horizontal="center" vertical="center"/>
    </xf>
    <xf numFmtId="0" fontId="0" fillId="2" borderId="0" xfId="0" applyFont="1" applyFill="1" applyBorder="1" applyAlignment="1">
      <alignment horizontal="center" vertical="center"/>
    </xf>
    <xf numFmtId="0" fontId="0" fillId="0" borderId="0" xfId="0" applyBorder="1" applyAlignment="1">
      <alignment horizontal="center" vertical="center"/>
    </xf>
    <xf numFmtId="0" fontId="22" fillId="0" borderId="10"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24" fillId="7" borderId="10"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24" fillId="6" borderId="10" xfId="0" applyFont="1" applyFill="1" applyBorder="1" applyAlignment="1">
      <alignment horizontal="center" vertical="center" wrapText="1"/>
    </xf>
    <xf numFmtId="0" fontId="16" fillId="3" borderId="13" xfId="0" applyFont="1" applyFill="1" applyBorder="1" applyAlignment="1">
      <alignment horizontal="center"/>
    </xf>
    <xf numFmtId="0" fontId="16" fillId="3" borderId="14" xfId="0" applyFont="1" applyFill="1" applyBorder="1" applyAlignment="1">
      <alignment horizontal="center"/>
    </xf>
    <xf numFmtId="0" fontId="4" fillId="3" borderId="14" xfId="0" applyFont="1" applyFill="1" applyBorder="1" applyAlignment="1">
      <alignment horizontal="center"/>
    </xf>
    <xf numFmtId="0" fontId="16" fillId="3" borderId="15" xfId="0" applyFont="1" applyFill="1" applyBorder="1" applyAlignment="1">
      <alignment horizontal="center"/>
    </xf>
    <xf numFmtId="0" fontId="16" fillId="0" borderId="8" xfId="0" applyFont="1" applyFill="1" applyBorder="1"/>
    <xf numFmtId="0" fontId="16" fillId="0" borderId="13" xfId="0" applyFont="1" applyFill="1" applyBorder="1"/>
    <xf numFmtId="0" fontId="16" fillId="0" borderId="14" xfId="0" applyFont="1" applyFill="1" applyBorder="1"/>
    <xf numFmtId="0" fontId="16" fillId="2" borderId="14" xfId="0" applyFont="1" applyFill="1" applyBorder="1" applyAlignment="1">
      <alignment horizontal="center"/>
    </xf>
    <xf numFmtId="0" fontId="4" fillId="2" borderId="14" xfId="0" applyFont="1" applyFill="1" applyBorder="1" applyAlignment="1">
      <alignment horizontal="center"/>
    </xf>
    <xf numFmtId="0" fontId="16" fillId="0" borderId="15" xfId="0" applyFont="1" applyFill="1" applyBorder="1"/>
    <xf numFmtId="0" fontId="16" fillId="2" borderId="15" xfId="0" applyFont="1" applyFill="1" applyBorder="1" applyAlignment="1">
      <alignment horizontal="center"/>
    </xf>
    <xf numFmtId="0" fontId="25" fillId="0" borderId="13" xfId="0" applyFont="1" applyBorder="1" applyAlignment="1">
      <alignment horizontal="left" vertical="center"/>
    </xf>
    <xf numFmtId="0" fontId="25" fillId="0" borderId="14" xfId="0" applyFont="1" applyBorder="1" applyAlignment="1">
      <alignment horizontal="left" vertical="center"/>
    </xf>
    <xf numFmtId="0" fontId="16" fillId="2" borderId="3" xfId="0" applyFont="1" applyFill="1" applyBorder="1" applyAlignment="1">
      <alignment horizontal="center"/>
    </xf>
    <xf numFmtId="0" fontId="16"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26" fillId="3" borderId="14" xfId="0" applyFont="1" applyFill="1" applyBorder="1" applyAlignment="1">
      <alignment horizontal="center" vertical="center"/>
    </xf>
    <xf numFmtId="0" fontId="16" fillId="3" borderId="15" xfId="0" applyFont="1" applyFill="1" applyBorder="1" applyAlignment="1">
      <alignment horizontal="center" vertical="center"/>
    </xf>
    <xf numFmtId="0" fontId="26" fillId="3" borderId="0" xfId="0" applyFont="1" applyFill="1" applyAlignment="1">
      <alignment horizontal="center"/>
    </xf>
    <xf numFmtId="0" fontId="4" fillId="3" borderId="0" xfId="0" applyFont="1" applyFill="1" applyAlignment="1">
      <alignment horizontal="center"/>
    </xf>
    <xf numFmtId="0" fontId="16" fillId="3" borderId="0" xfId="0" applyFont="1" applyFill="1" applyAlignment="1">
      <alignment horizontal="center"/>
    </xf>
    <xf numFmtId="0" fontId="16" fillId="0" borderId="0" xfId="0" applyFont="1" applyFill="1" applyBorder="1"/>
    <xf numFmtId="0" fontId="16" fillId="0" borderId="2" xfId="0" applyFont="1" applyFill="1" applyBorder="1"/>
    <xf numFmtId="0" fontId="0" fillId="0" borderId="0" xfId="0" applyFont="1" applyFill="1" applyBorder="1"/>
    <xf numFmtId="0" fontId="0" fillId="0" borderId="0" xfId="0" applyBorder="1" applyAlignment="1">
      <alignment horizontal="center"/>
    </xf>
    <xf numFmtId="0" fontId="1" fillId="0" borderId="5" xfId="0" applyFont="1" applyFill="1" applyBorder="1" applyAlignment="1">
      <alignment horizontal="left" vertical="center" wrapText="1"/>
    </xf>
    <xf numFmtId="165" fontId="20" fillId="2" borderId="0" xfId="0" applyNumberFormat="1" applyFont="1" applyFill="1" applyBorder="1" applyAlignment="1">
      <alignment horizontal="center" vertical="center"/>
    </xf>
    <xf numFmtId="0" fontId="27" fillId="11" borderId="9"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horizontal="left" vertical="center" wrapText="1"/>
    </xf>
    <xf numFmtId="0" fontId="1" fillId="2" borderId="23" xfId="0" applyFont="1" applyFill="1" applyBorder="1" applyAlignment="1">
      <alignment vertical="center" wrapText="1"/>
    </xf>
    <xf numFmtId="0" fontId="1" fillId="2" borderId="24" xfId="0" applyFont="1" applyFill="1" applyBorder="1" applyAlignment="1">
      <alignment horizontal="right" vertical="center" wrapText="1"/>
    </xf>
    <xf numFmtId="0" fontId="1" fillId="2" borderId="24" xfId="0" applyFont="1" applyFill="1" applyBorder="1" applyAlignment="1">
      <alignment horizontal="left" vertical="center" wrapText="1"/>
    </xf>
    <xf numFmtId="0" fontId="1" fillId="2" borderId="25" xfId="0" applyFont="1" applyFill="1" applyBorder="1" applyAlignment="1">
      <alignment vertical="center" wrapText="1"/>
    </xf>
    <xf numFmtId="165" fontId="20" fillId="2" borderId="21" xfId="0" applyNumberFormat="1" applyFont="1" applyFill="1" applyBorder="1" applyAlignment="1">
      <alignment horizontal="center" vertical="center"/>
    </xf>
    <xf numFmtId="165" fontId="20" fillId="2" borderId="22" xfId="0" applyNumberFormat="1" applyFont="1" applyFill="1" applyBorder="1" applyAlignment="1">
      <alignment horizontal="center" vertical="center"/>
    </xf>
    <xf numFmtId="165" fontId="20" fillId="2" borderId="24" xfId="0" applyNumberFormat="1" applyFont="1" applyFill="1" applyBorder="1" applyAlignment="1">
      <alignment horizontal="center" vertical="center"/>
    </xf>
    <xf numFmtId="165" fontId="20" fillId="2" borderId="25" xfId="0" applyNumberFormat="1" applyFont="1" applyFill="1" applyBorder="1" applyAlignment="1">
      <alignment horizontal="center" vertical="center"/>
    </xf>
    <xf numFmtId="165" fontId="20" fillId="2" borderId="27" xfId="0" applyNumberFormat="1" applyFont="1" applyFill="1" applyBorder="1" applyAlignment="1">
      <alignment horizontal="center" vertical="center"/>
    </xf>
    <xf numFmtId="165" fontId="0" fillId="2" borderId="21" xfId="0" applyNumberFormat="1" applyFill="1" applyBorder="1" applyAlignment="1">
      <alignment horizontal="center" vertical="center"/>
    </xf>
    <xf numFmtId="165" fontId="0" fillId="2" borderId="24" xfId="0" applyNumberFormat="1" applyFill="1" applyBorder="1" applyAlignment="1">
      <alignment horizontal="center" vertical="center"/>
    </xf>
    <xf numFmtId="0" fontId="1" fillId="2" borderId="27" xfId="0" applyFont="1" applyFill="1" applyBorder="1" applyAlignment="1">
      <alignment vertical="center" wrapText="1"/>
    </xf>
    <xf numFmtId="0" fontId="28" fillId="2" borderId="28" xfId="0" applyFont="1" applyFill="1" applyBorder="1" applyAlignment="1">
      <alignment horizontal="center" vertical="center" wrapText="1"/>
    </xf>
    <xf numFmtId="0" fontId="28" fillId="2" borderId="29" xfId="0" applyFont="1" applyFill="1" applyBorder="1" applyAlignment="1">
      <alignment horizontal="center" vertical="center" wrapText="1"/>
    </xf>
    <xf numFmtId="0" fontId="0" fillId="2" borderId="20" xfId="0" applyFill="1" applyBorder="1" applyAlignment="1">
      <alignment horizontal="center" vertical="center"/>
    </xf>
    <xf numFmtId="0" fontId="0" fillId="2" borderId="23" xfId="0" applyFill="1" applyBorder="1" applyAlignment="1">
      <alignment horizontal="center" vertical="center"/>
    </xf>
    <xf numFmtId="0" fontId="0" fillId="2" borderId="26" xfId="0" applyFill="1" applyBorder="1" applyAlignment="1">
      <alignment horizontal="center" vertical="center"/>
    </xf>
    <xf numFmtId="0" fontId="0" fillId="2" borderId="26" xfId="0" applyFont="1" applyFill="1" applyBorder="1" applyAlignment="1">
      <alignment horizontal="center" vertical="center"/>
    </xf>
    <xf numFmtId="0" fontId="0" fillId="2" borderId="28" xfId="0" applyFill="1" applyBorder="1" applyAlignment="1">
      <alignment horizontal="center" vertical="center"/>
    </xf>
    <xf numFmtId="165" fontId="0" fillId="2" borderId="29" xfId="0" applyNumberFormat="1" applyFill="1" applyBorder="1" applyAlignment="1">
      <alignment horizontal="center" vertical="center"/>
    </xf>
    <xf numFmtId="165" fontId="20" fillId="2" borderId="29" xfId="0" applyNumberFormat="1" applyFont="1" applyFill="1" applyBorder="1" applyAlignment="1">
      <alignment horizontal="center" vertical="center"/>
    </xf>
    <xf numFmtId="165" fontId="20" fillId="2" borderId="30" xfId="0" applyNumberFormat="1" applyFont="1" applyFill="1" applyBorder="1" applyAlignment="1">
      <alignment horizontal="center" vertical="center"/>
    </xf>
    <xf numFmtId="0" fontId="28" fillId="2" borderId="20"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1" fillId="3" borderId="31" xfId="0" applyFont="1" applyFill="1" applyBorder="1" applyAlignment="1">
      <alignment horizontal="center" wrapText="1"/>
    </xf>
    <xf numFmtId="0" fontId="2" fillId="0" borderId="31" xfId="0" applyFont="1" applyBorder="1"/>
    <xf numFmtId="0" fontId="2" fillId="0" borderId="34" xfId="0" applyFont="1" applyBorder="1"/>
    <xf numFmtId="0" fontId="0" fillId="0" borderId="35" xfId="0" applyFont="1" applyBorder="1" applyAlignment="1">
      <alignment vertical="center" wrapText="1"/>
    </xf>
    <xf numFmtId="0" fontId="2" fillId="0" borderId="32" xfId="0" applyFont="1" applyBorder="1"/>
    <xf numFmtId="0" fontId="0" fillId="0" borderId="32" xfId="0" applyFont="1" applyBorder="1"/>
    <xf numFmtId="0" fontId="2" fillId="0" borderId="33" xfId="0" applyFont="1" applyBorder="1"/>
    <xf numFmtId="0" fontId="0" fillId="0" borderId="31" xfId="0" applyBorder="1" applyAlignment="1">
      <alignment horizontal="left"/>
    </xf>
    <xf numFmtId="0" fontId="0" fillId="0" borderId="34" xfId="0" applyBorder="1" applyAlignment="1">
      <alignment horizontal="left"/>
    </xf>
    <xf numFmtId="0" fontId="0" fillId="0" borderId="35" xfId="0" applyFont="1" applyBorder="1" applyAlignment="1">
      <alignment horizontal="left" vertical="center" wrapText="1"/>
    </xf>
    <xf numFmtId="0" fontId="0"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0" fillId="0" borderId="32" xfId="0" applyFont="1" applyBorder="1" applyAlignment="1">
      <alignment horizontal="left"/>
    </xf>
    <xf numFmtId="0" fontId="5" fillId="0" borderId="32" xfId="0" applyFont="1" applyBorder="1" applyAlignment="1">
      <alignment horizontal="left"/>
    </xf>
    <xf numFmtId="0" fontId="0" fillId="0" borderId="32" xfId="0" applyBorder="1" applyAlignment="1">
      <alignment horizontal="left"/>
    </xf>
    <xf numFmtId="0" fontId="0" fillId="0" borderId="0" xfId="0" applyFill="1" applyBorder="1"/>
    <xf numFmtId="0" fontId="0" fillId="0" borderId="0" xfId="0" applyBorder="1" applyAlignment="1">
      <alignment horizontal="center" wrapText="1"/>
    </xf>
    <xf numFmtId="0" fontId="0" fillId="0" borderId="0" xfId="0" applyBorder="1" applyAlignment="1">
      <alignment horizontal="center" vertical="center"/>
    </xf>
    <xf numFmtId="0" fontId="0" fillId="0" borderId="32" xfId="0" applyBorder="1" applyAlignment="1">
      <alignment horizontal="left" vertical="center"/>
    </xf>
    <xf numFmtId="0" fontId="0" fillId="0" borderId="0" xfId="0" applyFont="1" applyBorder="1" applyAlignment="1">
      <alignment horizontal="left" vertical="center"/>
    </xf>
    <xf numFmtId="165" fontId="0" fillId="2" borderId="0" xfId="0" applyNumberFormat="1" applyFill="1" applyBorder="1" applyAlignment="1">
      <alignment horizontal="center" vertical="center"/>
    </xf>
    <xf numFmtId="0" fontId="0" fillId="2" borderId="26" xfId="0" applyFill="1" applyBorder="1" applyAlignment="1">
      <alignment horizontal="center" vertical="center"/>
    </xf>
    <xf numFmtId="165" fontId="20" fillId="2" borderId="0" xfId="0" applyNumberFormat="1" applyFont="1" applyFill="1" applyBorder="1" applyAlignment="1">
      <alignment horizontal="center" vertical="center"/>
    </xf>
    <xf numFmtId="0" fontId="0" fillId="2" borderId="0" xfId="0" applyFill="1" applyBorder="1" applyAlignment="1">
      <alignment horizontal="center" vertical="center"/>
    </xf>
    <xf numFmtId="165" fontId="0" fillId="2" borderId="21" xfId="0" applyNumberFormat="1" applyFill="1" applyBorder="1" applyAlignment="1">
      <alignment horizontal="center" vertical="center"/>
    </xf>
    <xf numFmtId="0" fontId="0" fillId="2" borderId="20" xfId="0" applyFill="1" applyBorder="1" applyAlignment="1">
      <alignment horizontal="center" vertical="center"/>
    </xf>
    <xf numFmtId="165" fontId="20" fillId="2" borderId="21" xfId="0" applyNumberFormat="1" applyFont="1" applyFill="1" applyBorder="1" applyAlignment="1">
      <alignment horizontal="center" vertical="center"/>
    </xf>
    <xf numFmtId="0" fontId="2" fillId="0" borderId="5" xfId="0" applyFont="1" applyBorder="1" applyAlignment="1">
      <alignment horizontal="left" vertical="center" wrapText="1"/>
    </xf>
    <xf numFmtId="164" fontId="0" fillId="0" borderId="5" xfId="0" applyNumberFormat="1" applyFont="1" applyBorder="1" applyAlignment="1">
      <alignment horizontal="left" vertical="center"/>
    </xf>
    <xf numFmtId="164" fontId="0" fillId="0" borderId="0" xfId="0" applyNumberFormat="1" applyFont="1" applyBorder="1" applyAlignment="1">
      <alignment horizontal="left" vertical="center"/>
    </xf>
    <xf numFmtId="0" fontId="0" fillId="0" borderId="5" xfId="0" applyFont="1" applyBorder="1" applyAlignment="1">
      <alignment horizontal="left" vertical="center"/>
    </xf>
    <xf numFmtId="0" fontId="0" fillId="0" borderId="32" xfId="0" applyFont="1" applyBorder="1" applyAlignment="1">
      <alignment horizontal="left" vertical="center"/>
    </xf>
    <xf numFmtId="164" fontId="0" fillId="0" borderId="0" xfId="0" applyNumberFormat="1" applyFont="1" applyFill="1" applyBorder="1" applyAlignment="1">
      <alignment horizontal="left" vertical="center"/>
    </xf>
    <xf numFmtId="0" fontId="0" fillId="0" borderId="0" xfId="0" applyBorder="1" applyAlignment="1">
      <alignment horizontal="left" vertical="center"/>
    </xf>
    <xf numFmtId="0" fontId="0" fillId="2" borderId="26" xfId="0" applyFont="1" applyFill="1" applyBorder="1" applyAlignment="1">
      <alignment horizontal="center" vertical="center"/>
    </xf>
    <xf numFmtId="0" fontId="0" fillId="2" borderId="0" xfId="0" applyFont="1" applyFill="1" applyBorder="1" applyAlignment="1">
      <alignment horizontal="center" vertical="center"/>
    </xf>
    <xf numFmtId="0" fontId="0" fillId="0" borderId="38" xfId="0" applyFill="1" applyBorder="1"/>
    <xf numFmtId="0" fontId="8" fillId="0" borderId="38" xfId="1" applyFont="1" applyFill="1" applyBorder="1"/>
    <xf numFmtId="0" fontId="8" fillId="0" borderId="38" xfId="0" applyFont="1" applyFill="1" applyBorder="1"/>
    <xf numFmtId="0" fontId="0" fillId="0" borderId="38" xfId="0" applyFill="1" applyBorder="1" applyAlignment="1">
      <alignment vertical="center"/>
    </xf>
    <xf numFmtId="0" fontId="0" fillId="0" borderId="38" xfId="1" applyFont="1" applyFill="1" applyBorder="1"/>
    <xf numFmtId="0" fontId="0" fillId="0" borderId="38" xfId="0" applyFont="1" applyFill="1" applyBorder="1"/>
    <xf numFmtId="0" fontId="7" fillId="0" borderId="4"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 xfId="0" applyBorder="1"/>
    <xf numFmtId="0" fontId="0" fillId="0" borderId="39" xfId="0" applyBorder="1"/>
    <xf numFmtId="0" fontId="16" fillId="0" borderId="39" xfId="0" applyFont="1" applyBorder="1"/>
    <xf numFmtId="0" fontId="0" fillId="0" borderId="40" xfId="0" applyBorder="1"/>
    <xf numFmtId="0" fontId="16" fillId="0" borderId="40" xfId="0" applyFont="1" applyBorder="1"/>
    <xf numFmtId="0" fontId="15" fillId="0" borderId="5" xfId="0" applyFont="1" applyBorder="1"/>
    <xf numFmtId="0" fontId="16" fillId="0" borderId="6" xfId="0" applyFont="1" applyBorder="1"/>
    <xf numFmtId="0" fontId="16" fillId="0" borderId="3" xfId="0" applyFont="1" applyBorder="1"/>
    <xf numFmtId="0" fontId="16" fillId="0" borderId="1" xfId="0" applyFont="1" applyBorder="1"/>
    <xf numFmtId="0" fontId="9" fillId="0" borderId="40" xfId="0" applyFont="1" applyBorder="1"/>
    <xf numFmtId="0" fontId="17" fillId="0" borderId="40" xfId="0" applyFont="1" applyBorder="1"/>
    <xf numFmtId="0" fontId="15" fillId="0" borderId="40" xfId="0" applyFont="1" applyBorder="1"/>
    <xf numFmtId="0" fontId="10" fillId="0" borderId="40" xfId="0" applyFont="1" applyBorder="1"/>
    <xf numFmtId="0" fontId="15" fillId="0" borderId="3" xfId="0" applyFont="1" applyBorder="1"/>
    <xf numFmtId="0" fontId="0" fillId="2" borderId="21" xfId="0" applyFill="1" applyBorder="1" applyAlignment="1">
      <alignment horizontal="center" vertical="center"/>
    </xf>
    <xf numFmtId="0" fontId="0" fillId="2" borderId="24" xfId="0" applyFill="1" applyBorder="1" applyAlignment="1">
      <alignment horizontal="center" vertical="center"/>
    </xf>
    <xf numFmtId="0" fontId="0" fillId="2" borderId="29" xfId="0" applyFill="1" applyBorder="1" applyAlignment="1">
      <alignment horizontal="center" vertical="center"/>
    </xf>
    <xf numFmtId="0" fontId="0" fillId="2" borderId="4" xfId="0" applyFill="1" applyBorder="1" applyAlignment="1">
      <alignment horizontal="center" vertical="center"/>
    </xf>
    <xf numFmtId="165" fontId="0" fillId="2" borderId="5" xfId="0" applyNumberFormat="1" applyFill="1" applyBorder="1" applyAlignment="1">
      <alignment horizontal="center" vertical="center"/>
    </xf>
    <xf numFmtId="165" fontId="20" fillId="2" borderId="5" xfId="0" applyNumberFormat="1" applyFont="1" applyFill="1" applyBorder="1" applyAlignment="1">
      <alignment horizontal="center" vertical="center"/>
    </xf>
    <xf numFmtId="165" fontId="20" fillId="2" borderId="6" xfId="0" applyNumberFormat="1" applyFont="1" applyFill="1" applyBorder="1" applyAlignment="1">
      <alignment horizontal="center" vertical="center"/>
    </xf>
    <xf numFmtId="0" fontId="0" fillId="2" borderId="8" xfId="0" applyFill="1" applyBorder="1" applyAlignment="1">
      <alignment horizontal="center" vertical="center"/>
    </xf>
    <xf numFmtId="165" fontId="20" fillId="2" borderId="44" xfId="0" applyNumberFormat="1" applyFont="1" applyFill="1" applyBorder="1" applyAlignment="1">
      <alignment horizontal="center" vertical="center"/>
    </xf>
    <xf numFmtId="165" fontId="20" fillId="2" borderId="45" xfId="0" applyNumberFormat="1" applyFont="1" applyFill="1" applyBorder="1" applyAlignment="1">
      <alignment horizontal="center" vertical="center"/>
    </xf>
    <xf numFmtId="0" fontId="0" fillId="2" borderId="7" xfId="0" applyFill="1" applyBorder="1" applyAlignment="1">
      <alignment horizontal="center" vertical="center"/>
    </xf>
    <xf numFmtId="165" fontId="20" fillId="2" borderId="3" xfId="0" applyNumberFormat="1" applyFont="1" applyFill="1" applyBorder="1" applyAlignment="1">
      <alignment horizontal="center" vertical="center"/>
    </xf>
    <xf numFmtId="0" fontId="0" fillId="2" borderId="7" xfId="0" applyFont="1" applyFill="1" applyBorder="1" applyAlignment="1">
      <alignment horizontal="center" vertical="center"/>
    </xf>
    <xf numFmtId="0" fontId="0" fillId="2" borderId="9" xfId="0" applyFill="1" applyBorder="1" applyAlignment="1">
      <alignment horizontal="center" vertical="center"/>
    </xf>
    <xf numFmtId="165" fontId="0" fillId="2" borderId="46" xfId="0" applyNumberFormat="1" applyFill="1" applyBorder="1" applyAlignment="1">
      <alignment horizontal="center" vertical="center"/>
    </xf>
    <xf numFmtId="165" fontId="20" fillId="2" borderId="46" xfId="0" applyNumberFormat="1" applyFont="1" applyFill="1" applyBorder="1" applyAlignment="1">
      <alignment horizontal="center" vertical="center"/>
    </xf>
    <xf numFmtId="165" fontId="20" fillId="2" borderId="47" xfId="0" applyNumberFormat="1" applyFont="1" applyFill="1" applyBorder="1" applyAlignment="1">
      <alignment horizontal="center" vertical="center"/>
    </xf>
    <xf numFmtId="0" fontId="7" fillId="0" borderId="0" xfId="0" applyFont="1" applyAlignment="1">
      <alignment horizontal="left" vertical="top"/>
    </xf>
    <xf numFmtId="0" fontId="0" fillId="0" borderId="40" xfId="0" applyBorder="1" applyAlignment="1">
      <alignment horizontal="left" vertical="top"/>
    </xf>
    <xf numFmtId="0" fontId="0" fillId="0" borderId="40" xfId="0" applyBorder="1" applyAlignment="1">
      <alignment vertical="top"/>
    </xf>
    <xf numFmtId="0" fontId="0" fillId="0" borderId="40" xfId="0" applyBorder="1" applyAlignment="1">
      <alignment vertical="top" wrapText="1"/>
    </xf>
    <xf numFmtId="0" fontId="0" fillId="0" borderId="40" xfId="0" applyFill="1" applyBorder="1"/>
    <xf numFmtId="0" fontId="0" fillId="0" borderId="40" xfId="0" applyBorder="1" applyAlignment="1">
      <alignment horizontal="left"/>
    </xf>
    <xf numFmtId="0" fontId="0" fillId="0" borderId="39" xfId="0" applyFill="1" applyBorder="1"/>
    <xf numFmtId="0" fontId="0" fillId="0" borderId="39" xfId="0" applyBorder="1" applyAlignment="1">
      <alignment horizontal="left"/>
    </xf>
    <xf numFmtId="0" fontId="0" fillId="0" borderId="40" xfId="0" applyFill="1" applyBorder="1" applyAlignment="1">
      <alignment horizontal="left"/>
    </xf>
    <xf numFmtId="0" fontId="0" fillId="0" borderId="39" xfId="0" applyFill="1" applyBorder="1" applyAlignment="1">
      <alignment horizontal="left"/>
    </xf>
    <xf numFmtId="0" fontId="1" fillId="2" borderId="4" xfId="0" applyFont="1" applyFill="1" applyBorder="1"/>
    <xf numFmtId="0" fontId="0" fillId="2" borderId="5" xfId="0" applyFill="1" applyBorder="1" applyAlignment="1">
      <alignment horizontal="left"/>
    </xf>
    <xf numFmtId="0" fontId="0" fillId="2" borderId="6" xfId="0" applyFill="1" applyBorder="1"/>
    <xf numFmtId="0" fontId="1" fillId="2" borderId="8" xfId="0" applyFont="1" applyFill="1" applyBorder="1"/>
    <xf numFmtId="0" fontId="0" fillId="2" borderId="2" xfId="0" applyFill="1" applyBorder="1" applyAlignment="1">
      <alignment horizontal="left"/>
    </xf>
    <xf numFmtId="0" fontId="0" fillId="2" borderId="1" xfId="0" applyFill="1" applyBorder="1"/>
    <xf numFmtId="0" fontId="0" fillId="2" borderId="6" xfId="0" applyFill="1" applyBorder="1" applyAlignment="1">
      <alignment horizontal="left"/>
    </xf>
    <xf numFmtId="0" fontId="0" fillId="2" borderId="8" xfId="0" applyFill="1" applyBorder="1"/>
    <xf numFmtId="0" fontId="0" fillId="2" borderId="1" xfId="0" applyFill="1" applyBorder="1" applyAlignment="1">
      <alignment horizontal="left"/>
    </xf>
    <xf numFmtId="0" fontId="0" fillId="0" borderId="40" xfId="0" applyFont="1" applyBorder="1" applyAlignment="1">
      <alignment horizontal="left"/>
    </xf>
    <xf numFmtId="0" fontId="0" fillId="0" borderId="40" xfId="0" applyFont="1" applyFill="1" applyBorder="1" applyAlignment="1">
      <alignment horizontal="left"/>
    </xf>
    <xf numFmtId="0" fontId="0" fillId="2" borderId="40" xfId="0" applyFill="1" applyBorder="1" applyAlignment="1">
      <alignment horizontal="left"/>
    </xf>
    <xf numFmtId="0" fontId="1" fillId="2" borderId="40" xfId="0" applyFont="1" applyFill="1" applyBorder="1" applyAlignment="1">
      <alignment horizontal="left"/>
    </xf>
    <xf numFmtId="0" fontId="0" fillId="3" borderId="48" xfId="0" applyFont="1" applyFill="1" applyBorder="1" applyAlignment="1">
      <alignment horizontal="center" wrapText="1"/>
    </xf>
    <xf numFmtId="0" fontId="0" fillId="3" borderId="49" xfId="0" applyFont="1" applyFill="1" applyBorder="1" applyAlignment="1">
      <alignment horizontal="center" wrapText="1"/>
    </xf>
    <xf numFmtId="0" fontId="0" fillId="3" borderId="50" xfId="0" applyFont="1" applyFill="1" applyBorder="1" applyAlignment="1">
      <alignment horizontal="center" wrapText="1"/>
    </xf>
    <xf numFmtId="0" fontId="0" fillId="2" borderId="39" xfId="0" applyFill="1" applyBorder="1" applyAlignment="1">
      <alignment horizontal="left"/>
    </xf>
    <xf numFmtId="0" fontId="1" fillId="2" borderId="39" xfId="0" applyFont="1" applyFill="1" applyBorder="1" applyAlignment="1">
      <alignment horizontal="left"/>
    </xf>
    <xf numFmtId="0" fontId="31" fillId="0" borderId="0" xfId="0" applyFont="1"/>
    <xf numFmtId="0" fontId="0" fillId="5" borderId="38" xfId="0" applyFill="1" applyBorder="1" applyAlignment="1">
      <alignment horizontal="center" vertical="center" wrapText="1"/>
    </xf>
    <xf numFmtId="0" fontId="0" fillId="5" borderId="38" xfId="0" applyFill="1" applyBorder="1" applyAlignment="1">
      <alignment horizontal="center" vertical="center"/>
    </xf>
    <xf numFmtId="0" fontId="0" fillId="5" borderId="38" xfId="0" applyFill="1" applyBorder="1" applyAlignment="1">
      <alignment vertical="center"/>
    </xf>
    <xf numFmtId="0" fontId="0" fillId="5" borderId="38" xfId="0" applyFill="1" applyBorder="1"/>
    <xf numFmtId="0" fontId="8" fillId="5" borderId="38" xfId="0" applyFont="1" applyFill="1" applyBorder="1"/>
    <xf numFmtId="0" fontId="0" fillId="5" borderId="38" xfId="0" applyFill="1" applyBorder="1" applyAlignment="1">
      <alignment horizontal="center"/>
    </xf>
    <xf numFmtId="0" fontId="0" fillId="5" borderId="38" xfId="1" applyFont="1" applyFill="1" applyBorder="1"/>
    <xf numFmtId="0" fontId="0" fillId="5" borderId="38" xfId="0" applyFill="1" applyBorder="1" applyAlignment="1">
      <alignment horizontal="center" wrapText="1"/>
    </xf>
    <xf numFmtId="0" fontId="0" fillId="5" borderId="38" xfId="0" applyFont="1" applyFill="1" applyBorder="1"/>
    <xf numFmtId="0" fontId="5" fillId="0" borderId="32" xfId="0" applyFont="1" applyBorder="1" applyAlignment="1">
      <alignment horizontal="left" vertical="center"/>
    </xf>
    <xf numFmtId="165" fontId="20" fillId="2" borderId="3"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0" fontId="5" fillId="0" borderId="35" xfId="0" applyFont="1" applyBorder="1" applyAlignment="1">
      <alignment horizontal="left" vertical="center" wrapText="1"/>
    </xf>
    <xf numFmtId="165" fontId="20" fillId="2" borderId="0" xfId="0" applyNumberFormat="1" applyFont="1" applyFill="1" applyBorder="1" applyAlignment="1">
      <alignment horizontal="center" vertical="center"/>
    </xf>
    <xf numFmtId="0" fontId="25" fillId="0" borderId="0" xfId="0" applyFont="1" applyFill="1" applyBorder="1" applyAlignment="1">
      <alignment horizontal="left" vertical="center"/>
    </xf>
    <xf numFmtId="0" fontId="25" fillId="0" borderId="0" xfId="0" applyFont="1" applyFill="1" applyBorder="1" applyAlignment="1">
      <alignment horizontal="justify" vertical="center"/>
    </xf>
    <xf numFmtId="0" fontId="0" fillId="0" borderId="36" xfId="0" applyFill="1" applyBorder="1" applyAlignment="1">
      <alignment horizontal="center" vertical="center" wrapText="1"/>
    </xf>
    <xf numFmtId="0" fontId="0" fillId="0" borderId="36" xfId="0" applyFill="1" applyBorder="1" applyAlignment="1">
      <alignment horizontal="center" vertical="center"/>
    </xf>
    <xf numFmtId="0" fontId="0" fillId="0" borderId="36" xfId="0" applyFill="1" applyBorder="1" applyAlignment="1">
      <alignment horizontal="left" vertical="center"/>
    </xf>
    <xf numFmtId="0" fontId="0" fillId="0" borderId="37" xfId="0" applyFont="1" applyFill="1" applyBorder="1" applyAlignment="1">
      <alignment horizontal="center" vertical="center"/>
    </xf>
    <xf numFmtId="0" fontId="0" fillId="0" borderId="37" xfId="0" applyFont="1" applyFill="1" applyBorder="1" applyAlignment="1">
      <alignment horizontal="left" vertical="center"/>
    </xf>
    <xf numFmtId="0" fontId="8" fillId="0" borderId="0" xfId="0" applyFont="1" applyFill="1"/>
    <xf numFmtId="0" fontId="0" fillId="0" borderId="38" xfId="0" applyFill="1" applyBorder="1" applyAlignment="1">
      <alignment horizontal="center"/>
    </xf>
    <xf numFmtId="0" fontId="16" fillId="0" borderId="38" xfId="0" applyFont="1" applyFill="1" applyBorder="1"/>
    <xf numFmtId="0" fontId="8" fillId="0" borderId="0" xfId="0" applyFont="1" applyFill="1" applyBorder="1"/>
    <xf numFmtId="0" fontId="0" fillId="0" borderId="38" xfId="0" applyFill="1" applyBorder="1" applyAlignment="1">
      <alignment horizontal="center" vertical="center" wrapText="1"/>
    </xf>
    <xf numFmtId="0" fontId="0" fillId="0" borderId="38" xfId="0" applyFill="1" applyBorder="1" applyAlignment="1">
      <alignment horizontal="center" vertical="center"/>
    </xf>
    <xf numFmtId="0" fontId="0" fillId="0" borderId="38" xfId="0" applyFill="1" applyBorder="1" applyAlignment="1">
      <alignment horizontal="center" wrapText="1"/>
    </xf>
    <xf numFmtId="0" fontId="0" fillId="0" borderId="38" xfId="0" applyFill="1" applyBorder="1" applyAlignment="1">
      <alignment horizontal="left" wrapText="1"/>
    </xf>
    <xf numFmtId="0" fontId="8" fillId="5" borderId="38" xfId="1" applyFont="1" applyFill="1" applyBorder="1"/>
    <xf numFmtId="0" fontId="8" fillId="5" borderId="38" xfId="0" applyFont="1" applyFill="1" applyBorder="1" applyAlignment="1">
      <alignment horizontal="center"/>
    </xf>
    <xf numFmtId="0" fontId="16" fillId="5" borderId="38" xfId="0" applyFont="1" applyFill="1" applyBorder="1"/>
    <xf numFmtId="0" fontId="32" fillId="0" borderId="0" xfId="0" applyFont="1" applyFill="1" applyBorder="1" applyAlignment="1">
      <alignment horizontal="left" vertical="center"/>
    </xf>
    <xf numFmtId="0" fontId="7" fillId="0" borderId="0" xfId="0" applyFont="1" applyBorder="1"/>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0" fillId="12" borderId="40" xfId="0" applyFill="1" applyBorder="1"/>
    <xf numFmtId="0" fontId="0" fillId="4" borderId="40" xfId="0" applyFill="1" applyBorder="1"/>
    <xf numFmtId="165" fontId="0" fillId="0" borderId="40" xfId="0" applyNumberFormat="1" applyBorder="1" applyAlignment="1">
      <alignment horizontal="left"/>
    </xf>
    <xf numFmtId="165" fontId="0" fillId="0" borderId="40" xfId="0" applyNumberFormat="1" applyBorder="1"/>
    <xf numFmtId="165" fontId="0" fillId="0" borderId="40" xfId="0" applyNumberFormat="1" applyBorder="1" applyAlignment="1">
      <alignment horizontal="left" vertical="center"/>
    </xf>
    <xf numFmtId="165" fontId="0" fillId="0" borderId="40" xfId="0" applyNumberFormat="1" applyBorder="1" applyAlignment="1">
      <alignment vertical="center"/>
    </xf>
    <xf numFmtId="165" fontId="0" fillId="5" borderId="39" xfId="0" applyNumberFormat="1" applyFill="1" applyBorder="1"/>
    <xf numFmtId="165" fontId="0" fillId="5" borderId="39" xfId="0" applyNumberFormat="1" applyFill="1" applyBorder="1" applyAlignment="1">
      <alignment horizontal="left"/>
    </xf>
    <xf numFmtId="165" fontId="0" fillId="0" borderId="39" xfId="0" applyNumberFormat="1" applyBorder="1" applyAlignment="1">
      <alignment horizontal="left" vertical="center"/>
    </xf>
    <xf numFmtId="0" fontId="0" fillId="13" borderId="40" xfId="0" applyFill="1" applyBorder="1"/>
    <xf numFmtId="165" fontId="0" fillId="0" borderId="57" xfId="0" applyNumberFormat="1" applyFont="1" applyBorder="1" applyAlignment="1">
      <alignment horizontal="left"/>
    </xf>
    <xf numFmtId="0" fontId="16" fillId="0" borderId="54" xfId="0" applyFont="1" applyBorder="1" applyAlignment="1">
      <alignment horizontal="left"/>
    </xf>
    <xf numFmtId="0" fontId="0" fillId="0" borderId="54" xfId="0" applyBorder="1" applyAlignment="1">
      <alignment horizontal="left"/>
    </xf>
    <xf numFmtId="0" fontId="0" fillId="13" borderId="59" xfId="0" applyFill="1" applyBorder="1"/>
    <xf numFmtId="0" fontId="1" fillId="13" borderId="60" xfId="0" applyFont="1" applyFill="1" applyBorder="1"/>
    <xf numFmtId="0" fontId="1" fillId="13" borderId="62" xfId="0" applyFont="1" applyFill="1" applyBorder="1"/>
    <xf numFmtId="0" fontId="0" fillId="13" borderId="64" xfId="0" applyFill="1" applyBorder="1"/>
    <xf numFmtId="0" fontId="1" fillId="13" borderId="65" xfId="0" applyFont="1" applyFill="1" applyBorder="1"/>
    <xf numFmtId="0" fontId="0" fillId="12" borderId="59" xfId="0" applyFill="1" applyBorder="1"/>
    <xf numFmtId="0" fontId="1" fillId="12" borderId="60" xfId="0" applyFont="1" applyFill="1" applyBorder="1"/>
    <xf numFmtId="0" fontId="1" fillId="12" borderId="62" xfId="0" applyFont="1" applyFill="1" applyBorder="1"/>
    <xf numFmtId="0" fontId="0" fillId="12" borderId="64" xfId="0" applyFill="1" applyBorder="1"/>
    <xf numFmtId="0" fontId="1" fillId="12" borderId="65" xfId="0" applyFont="1" applyFill="1" applyBorder="1"/>
    <xf numFmtId="0" fontId="0" fillId="4" borderId="59" xfId="0" applyFill="1" applyBorder="1"/>
    <xf numFmtId="0" fontId="1" fillId="4" borderId="60" xfId="0" applyFont="1" applyFill="1" applyBorder="1"/>
    <xf numFmtId="0" fontId="1" fillId="4" borderId="62" xfId="0" applyFont="1" applyFill="1" applyBorder="1"/>
    <xf numFmtId="0" fontId="0" fillId="4" borderId="64" xfId="0" applyFill="1" applyBorder="1"/>
    <xf numFmtId="0" fontId="1" fillId="4" borderId="65" xfId="0" applyFont="1" applyFill="1" applyBorder="1"/>
    <xf numFmtId="0" fontId="16" fillId="0" borderId="48" xfId="0" applyFont="1" applyBorder="1" applyAlignment="1">
      <alignment horizontal="left"/>
    </xf>
    <xf numFmtId="165" fontId="0" fillId="5" borderId="69" xfId="0" applyNumberFormat="1" applyFill="1" applyBorder="1" applyAlignment="1">
      <alignment horizontal="left"/>
    </xf>
    <xf numFmtId="0" fontId="1" fillId="13" borderId="70" xfId="0" applyFont="1" applyFill="1" applyBorder="1" applyAlignment="1">
      <alignment horizontal="left"/>
    </xf>
    <xf numFmtId="0" fontId="1" fillId="13" borderId="71" xfId="0" applyFont="1" applyFill="1" applyBorder="1" applyAlignment="1">
      <alignment horizontal="left"/>
    </xf>
    <xf numFmtId="0" fontId="1" fillId="12" borderId="71" xfId="0" applyFont="1" applyFill="1" applyBorder="1" applyAlignment="1">
      <alignment horizontal="left"/>
    </xf>
    <xf numFmtId="0" fontId="1" fillId="4" borderId="71" xfId="0" applyFont="1" applyFill="1" applyBorder="1" applyAlignment="1">
      <alignment horizontal="left"/>
    </xf>
    <xf numFmtId="0" fontId="1" fillId="4" borderId="72" xfId="0" applyFont="1" applyFill="1" applyBorder="1" applyAlignment="1">
      <alignment horizontal="left"/>
    </xf>
    <xf numFmtId="165" fontId="0" fillId="0" borderId="73" xfId="0" applyNumberFormat="1" applyBorder="1" applyAlignment="1">
      <alignment horizontal="left" vertical="center"/>
    </xf>
    <xf numFmtId="165" fontId="0" fillId="0" borderId="74" xfId="0" applyNumberFormat="1" applyBorder="1" applyAlignment="1">
      <alignment horizontal="left"/>
    </xf>
    <xf numFmtId="165" fontId="0" fillId="0" borderId="74" xfId="0" applyNumberFormat="1" applyBorder="1" applyAlignment="1">
      <alignment horizontal="left" vertical="center"/>
    </xf>
    <xf numFmtId="165" fontId="0" fillId="0" borderId="74" xfId="0" applyNumberFormat="1" applyBorder="1" applyAlignment="1">
      <alignment vertical="center"/>
    </xf>
    <xf numFmtId="165" fontId="0" fillId="0" borderId="74" xfId="0" applyNumberFormat="1" applyBorder="1"/>
    <xf numFmtId="165" fontId="0" fillId="0" borderId="50" xfId="0" applyNumberFormat="1" applyFont="1" applyBorder="1" applyAlignment="1">
      <alignment horizontal="left"/>
    </xf>
    <xf numFmtId="165" fontId="0" fillId="0" borderId="54" xfId="0" applyNumberFormat="1" applyBorder="1" applyAlignment="1">
      <alignment horizontal="left"/>
    </xf>
    <xf numFmtId="165" fontId="0" fillId="0" borderId="54" xfId="0" applyNumberFormat="1" applyBorder="1"/>
    <xf numFmtId="165" fontId="0" fillId="5" borderId="56" xfId="0" applyNumberFormat="1" applyFill="1" applyBorder="1"/>
    <xf numFmtId="0" fontId="0" fillId="0" borderId="40" xfId="0" applyFill="1" applyBorder="1" applyAlignment="1">
      <alignment horizontal="left" vertical="top"/>
    </xf>
    <xf numFmtId="0" fontId="16" fillId="0" borderId="6" xfId="0" applyFont="1" applyFill="1" applyBorder="1" applyAlignment="1">
      <alignment horizontal="center"/>
    </xf>
    <xf numFmtId="0" fontId="16" fillId="0" borderId="1" xfId="0" applyFont="1" applyFill="1" applyBorder="1" applyAlignment="1">
      <alignment horizontal="center"/>
    </xf>
    <xf numFmtId="0" fontId="16" fillId="0" borderId="1" xfId="1" applyFont="1" applyFill="1" applyBorder="1" applyAlignment="1">
      <alignment horizontal="center" vertical="center"/>
    </xf>
    <xf numFmtId="0" fontId="16" fillId="0" borderId="3" xfId="0" applyFont="1" applyFill="1" applyBorder="1" applyAlignment="1">
      <alignment horizontal="center"/>
    </xf>
    <xf numFmtId="0" fontId="16" fillId="0" borderId="1" xfId="0" applyFont="1" applyBorder="1" applyAlignment="1">
      <alignment horizontal="center" vertical="center"/>
    </xf>
    <xf numFmtId="0" fontId="16" fillId="2" borderId="6"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6" xfId="1" applyFont="1" applyFill="1" applyBorder="1" applyAlignment="1">
      <alignment horizontal="center" vertical="center"/>
    </xf>
    <xf numFmtId="0" fontId="16" fillId="2" borderId="3"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3" xfId="0" applyFont="1" applyBorder="1" applyAlignment="1">
      <alignment horizontal="center" vertical="center"/>
    </xf>
    <xf numFmtId="0" fontId="16" fillId="2" borderId="6" xfId="0" applyFont="1" applyFill="1" applyBorder="1" applyAlignment="1">
      <alignment horizontal="center"/>
    </xf>
    <xf numFmtId="0" fontId="16" fillId="2" borderId="1" xfId="0" applyFont="1" applyFill="1" applyBorder="1" applyAlignment="1">
      <alignment horizontal="center"/>
    </xf>
    <xf numFmtId="0" fontId="16" fillId="0" borderId="6" xfId="0" applyFont="1" applyBorder="1" applyAlignment="1">
      <alignment horizontal="center" vertical="center"/>
    </xf>
    <xf numFmtId="0" fontId="16" fillId="0" borderId="1" xfId="0" applyFont="1" applyBorder="1" applyAlignment="1">
      <alignment horizontal="center"/>
    </xf>
    <xf numFmtId="0" fontId="16" fillId="0" borderId="3" xfId="0" applyFont="1" applyBorder="1" applyAlignment="1">
      <alignment horizontal="center"/>
    </xf>
    <xf numFmtId="0" fontId="25" fillId="0" borderId="15" xfId="0" applyFont="1" applyBorder="1" applyAlignment="1">
      <alignment horizontal="center" vertical="center" wrapText="1"/>
    </xf>
    <xf numFmtId="0" fontId="16" fillId="3" borderId="15" xfId="1" applyFont="1" applyFill="1" applyBorder="1"/>
    <xf numFmtId="0" fontId="16" fillId="2" borderId="13" xfId="1" applyFont="1" applyFill="1" applyBorder="1"/>
    <xf numFmtId="0" fontId="16" fillId="2" borderId="14" xfId="1" applyFont="1" applyFill="1" applyBorder="1"/>
    <xf numFmtId="0" fontId="16" fillId="2" borderId="15" xfId="1" applyFont="1" applyFill="1" applyBorder="1"/>
    <xf numFmtId="0" fontId="25" fillId="0" borderId="15" xfId="0" applyFont="1" applyBorder="1" applyAlignment="1">
      <alignment horizontal="left" vertical="center"/>
    </xf>
    <xf numFmtId="0" fontId="25" fillId="2" borderId="13" xfId="0" applyFont="1" applyFill="1" applyBorder="1" applyAlignment="1">
      <alignment horizontal="left" vertical="center"/>
    </xf>
    <xf numFmtId="0" fontId="25" fillId="2" borderId="14" xfId="0" applyFont="1" applyFill="1" applyBorder="1" applyAlignment="1">
      <alignment horizontal="left" vertical="center"/>
    </xf>
    <xf numFmtId="0" fontId="25" fillId="2" borderId="15" xfId="0" applyFont="1" applyFill="1" applyBorder="1" applyAlignment="1">
      <alignment horizontal="left" vertical="center"/>
    </xf>
    <xf numFmtId="0" fontId="25" fillId="0" borderId="15" xfId="0" applyFont="1" applyBorder="1" applyAlignment="1">
      <alignment horizontal="left" vertical="center" wrapText="1"/>
    </xf>
    <xf numFmtId="0" fontId="25" fillId="2" borderId="13" xfId="0" applyFont="1" applyFill="1" applyBorder="1" applyAlignment="1">
      <alignment horizontal="left" vertical="center" wrapText="1"/>
    </xf>
    <xf numFmtId="0" fontId="25" fillId="2" borderId="14" xfId="0" applyFont="1" applyFill="1" applyBorder="1" applyAlignment="1">
      <alignment horizontal="left" vertical="center" wrapText="1"/>
    </xf>
    <xf numFmtId="0" fontId="25" fillId="2" borderId="15"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14" xfId="0" applyFont="1" applyBorder="1" applyAlignment="1">
      <alignment horizontal="left" vertical="center" wrapText="1"/>
    </xf>
    <xf numFmtId="0" fontId="25" fillId="0" borderId="13" xfId="0" applyFont="1" applyBorder="1" applyAlignment="1">
      <alignment horizontal="left" vertical="center" wrapText="1"/>
    </xf>
    <xf numFmtId="0" fontId="25" fillId="2" borderId="6" xfId="0" applyFont="1" applyFill="1" applyBorder="1" applyAlignment="1">
      <alignment horizontal="center" vertical="center"/>
    </xf>
    <xf numFmtId="0" fontId="26" fillId="2" borderId="13" xfId="0" applyFont="1" applyFill="1" applyBorder="1" applyAlignment="1">
      <alignment horizontal="center" vertical="center"/>
    </xf>
    <xf numFmtId="0" fontId="25" fillId="2" borderId="3" xfId="0" applyFont="1" applyFill="1" applyBorder="1" applyAlignment="1">
      <alignment horizontal="center" vertical="center"/>
    </xf>
    <xf numFmtId="0" fontId="26" fillId="2" borderId="14" xfId="0" applyFont="1" applyFill="1" applyBorder="1" applyAlignment="1">
      <alignment horizontal="center" vertical="center"/>
    </xf>
    <xf numFmtId="0" fontId="25" fillId="0" borderId="6" xfId="0" applyFont="1" applyFill="1" applyBorder="1" applyAlignment="1">
      <alignment horizontal="center" vertical="center"/>
    </xf>
    <xf numFmtId="0" fontId="25" fillId="0" borderId="6" xfId="0" applyFont="1" applyBorder="1" applyAlignment="1">
      <alignment horizontal="center" vertical="center"/>
    </xf>
    <xf numFmtId="0" fontId="25" fillId="0" borderId="1" xfId="0" applyFont="1" applyFill="1" applyBorder="1" applyAlignment="1">
      <alignment horizontal="center" vertical="center"/>
    </xf>
    <xf numFmtId="0" fontId="25" fillId="0" borderId="1" xfId="0" applyFont="1" applyBorder="1" applyAlignment="1">
      <alignment horizontal="center" vertical="center"/>
    </xf>
    <xf numFmtId="0" fontId="26" fillId="2" borderId="15" xfId="0" applyFont="1" applyFill="1" applyBorder="1" applyAlignment="1">
      <alignment horizontal="center" vertical="center"/>
    </xf>
    <xf numFmtId="0" fontId="25" fillId="3" borderId="4" xfId="0" applyFont="1" applyFill="1" applyBorder="1" applyAlignment="1">
      <alignment horizontal="center" vertical="center" wrapText="1"/>
    </xf>
    <xf numFmtId="0" fontId="16" fillId="0" borderId="6" xfId="1" applyFont="1" applyFill="1" applyBorder="1" applyAlignment="1">
      <alignment horizontal="center" vertical="center"/>
    </xf>
    <xf numFmtId="12" fontId="26" fillId="2" borderId="13" xfId="0" applyNumberFormat="1"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5" fillId="3" borderId="8" xfId="0" applyFont="1" applyFill="1" applyBorder="1" applyAlignment="1">
      <alignment horizontal="center" vertical="center" wrapText="1"/>
    </xf>
    <xf numFmtId="12" fontId="26" fillId="2" borderId="15" xfId="0" applyNumberFormat="1"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5" fillId="0" borderId="3" xfId="0" applyFont="1" applyFill="1" applyBorder="1" applyAlignment="1">
      <alignment horizontal="center" vertical="center"/>
    </xf>
    <xf numFmtId="0" fontId="25" fillId="0" borderId="3"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12" fontId="26" fillId="2" borderId="14" xfId="0" applyNumberFormat="1"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5" fillId="0" borderId="15" xfId="0" applyFont="1" applyBorder="1" applyAlignment="1">
      <alignment horizontal="center" vertical="center"/>
    </xf>
    <xf numFmtId="0" fontId="16" fillId="3" borderId="13" xfId="0" applyFont="1" applyFill="1" applyBorder="1" applyAlignment="1">
      <alignment horizontal="center" wrapText="1"/>
    </xf>
    <xf numFmtId="0" fontId="25" fillId="0" borderId="13" xfId="0" applyFont="1" applyFill="1" applyBorder="1" applyAlignment="1">
      <alignment horizontal="center" vertical="center"/>
    </xf>
    <xf numFmtId="0" fontId="25" fillId="0" borderId="5" xfId="0" applyFont="1" applyBorder="1" applyAlignment="1">
      <alignment horizontal="center" vertical="center"/>
    </xf>
    <xf numFmtId="0" fontId="25" fillId="0" borderId="4" xfId="0" applyFont="1" applyBorder="1" applyAlignment="1">
      <alignment horizontal="center" vertical="center"/>
    </xf>
    <xf numFmtId="0" fontId="25" fillId="3" borderId="14" xfId="0" applyFont="1" applyFill="1" applyBorder="1" applyAlignment="1">
      <alignment horizontal="center" vertical="center" wrapText="1"/>
    </xf>
    <xf numFmtId="0" fontId="25" fillId="0" borderId="14" xfId="0" applyFont="1" applyFill="1" applyBorder="1" applyAlignment="1">
      <alignment horizontal="center" vertical="center"/>
    </xf>
    <xf numFmtId="0" fontId="25" fillId="0" borderId="0" xfId="0" applyFont="1" applyBorder="1" applyAlignment="1">
      <alignment horizontal="center" vertical="center"/>
    </xf>
    <xf numFmtId="0" fontId="25" fillId="0" borderId="7" xfId="0" applyFont="1" applyBorder="1" applyAlignment="1">
      <alignment horizontal="center" vertical="center"/>
    </xf>
    <xf numFmtId="0" fontId="16" fillId="3" borderId="15" xfId="0" applyFont="1" applyFill="1" applyBorder="1"/>
    <xf numFmtId="0" fontId="25" fillId="0" borderId="15" xfId="0" applyFont="1" applyFill="1" applyBorder="1" applyAlignment="1">
      <alignment horizontal="center" vertical="center"/>
    </xf>
    <xf numFmtId="0" fontId="25" fillId="0" borderId="2" xfId="0" applyFont="1" applyBorder="1" applyAlignment="1">
      <alignment horizontal="center" vertical="center"/>
    </xf>
    <xf numFmtId="0" fontId="25" fillId="0" borderId="8" xfId="0" applyFont="1" applyBorder="1" applyAlignment="1">
      <alignment horizontal="center" vertical="center"/>
    </xf>
    <xf numFmtId="0" fontId="25" fillId="2" borderId="13" xfId="0" applyFont="1" applyFill="1" applyBorder="1" applyAlignment="1">
      <alignment horizontal="center" vertical="center"/>
    </xf>
    <xf numFmtId="0" fontId="16" fillId="2" borderId="13" xfId="0" applyFont="1" applyFill="1" applyBorder="1" applyAlignment="1">
      <alignment horizontal="center" vertical="center" wrapText="1"/>
    </xf>
    <xf numFmtId="0" fontId="25" fillId="2" borderId="14" xfId="0" applyFont="1" applyFill="1" applyBorder="1" applyAlignment="1">
      <alignment horizontal="center" vertical="center"/>
    </xf>
    <xf numFmtId="0" fontId="16" fillId="2" borderId="14"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15" xfId="0" applyFont="1" applyFill="1" applyBorder="1" applyAlignment="1">
      <alignment horizontal="center" vertical="center"/>
    </xf>
    <xf numFmtId="0" fontId="16" fillId="2" borderId="15"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35" fillId="2" borderId="13" xfId="0" applyFont="1" applyFill="1" applyBorder="1" applyAlignment="1">
      <alignment horizontal="center" vertical="center"/>
    </xf>
    <xf numFmtId="0" fontId="35" fillId="2" borderId="14" xfId="0" applyFont="1" applyFill="1" applyBorder="1" applyAlignment="1">
      <alignment horizontal="center" vertical="center"/>
    </xf>
    <xf numFmtId="0" fontId="35" fillId="2" borderId="15" xfId="0" applyFont="1" applyFill="1" applyBorder="1" applyAlignment="1">
      <alignment horizontal="center" vertical="center"/>
    </xf>
    <xf numFmtId="0" fontId="16" fillId="3" borderId="4" xfId="0" applyFont="1" applyFill="1" applyBorder="1" applyAlignment="1">
      <alignment vertical="center" wrapText="1"/>
    </xf>
    <xf numFmtId="0" fontId="16" fillId="3" borderId="7" xfId="0" applyFont="1" applyFill="1" applyBorder="1" applyAlignment="1">
      <alignment horizontal="center" vertical="center" wrapText="1"/>
    </xf>
    <xf numFmtId="0" fontId="16" fillId="3" borderId="7" xfId="0" applyFont="1" applyFill="1" applyBorder="1" applyAlignment="1">
      <alignment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5" xfId="0" applyFont="1" applyFill="1" applyBorder="1" applyAlignment="1">
      <alignment horizontal="center" vertical="center" wrapText="1"/>
    </xf>
    <xf numFmtId="12" fontId="26" fillId="2" borderId="13" xfId="1" applyNumberFormat="1" applyFont="1" applyFill="1" applyBorder="1" applyAlignment="1">
      <alignment horizontal="center" vertical="center" wrapText="1"/>
    </xf>
    <xf numFmtId="12" fontId="26" fillId="2" borderId="14" xfId="1" applyNumberFormat="1" applyFont="1" applyFill="1" applyBorder="1" applyAlignment="1">
      <alignment horizontal="center" vertical="center" wrapText="1"/>
    </xf>
    <xf numFmtId="12" fontId="26" fillId="2" borderId="15" xfId="1" applyNumberFormat="1" applyFont="1" applyFill="1" applyBorder="1" applyAlignment="1">
      <alignment horizontal="center" vertical="center" wrapText="1"/>
    </xf>
    <xf numFmtId="0" fontId="16" fillId="3" borderId="13" xfId="0" applyFont="1" applyFill="1" applyBorder="1" applyAlignment="1"/>
    <xf numFmtId="0" fontId="16" fillId="3" borderId="15" xfId="0" applyFont="1" applyFill="1" applyBorder="1" applyAlignment="1"/>
    <xf numFmtId="0" fontId="26" fillId="3" borderId="13" xfId="1" applyFont="1" applyFill="1" applyBorder="1" applyAlignment="1">
      <alignment vertical="center"/>
    </xf>
    <xf numFmtId="0" fontId="26" fillId="2" borderId="13" xfId="1" applyFont="1" applyFill="1" applyBorder="1" applyAlignment="1">
      <alignment vertical="center"/>
    </xf>
    <xf numFmtId="0" fontId="16" fillId="0" borderId="0" xfId="0" applyFont="1" applyFill="1" applyAlignment="1"/>
    <xf numFmtId="0" fontId="26" fillId="2" borderId="6" xfId="1" applyFont="1" applyFill="1" applyBorder="1" applyAlignment="1">
      <alignment horizontal="center" vertical="center" wrapText="1"/>
    </xf>
    <xf numFmtId="0" fontId="26" fillId="2" borderId="3"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26" fillId="2" borderId="6" xfId="1" applyFont="1" applyFill="1" applyBorder="1" applyAlignment="1">
      <alignment vertical="center"/>
    </xf>
    <xf numFmtId="0" fontId="26" fillId="3" borderId="13" xfId="1" applyFont="1" applyFill="1" applyBorder="1" applyAlignment="1">
      <alignment vertical="center" wrapText="1"/>
    </xf>
    <xf numFmtId="0" fontId="26" fillId="2" borderId="13" xfId="1" applyFont="1" applyFill="1" applyBorder="1" applyAlignment="1">
      <alignment vertical="center" wrapText="1"/>
    </xf>
    <xf numFmtId="0" fontId="26" fillId="3" borderId="15" xfId="1" applyFont="1" applyFill="1" applyBorder="1" applyAlignment="1">
      <alignment vertical="center" wrapText="1"/>
    </xf>
    <xf numFmtId="0" fontId="26" fillId="2" borderId="15" xfId="1" applyFont="1" applyFill="1" applyBorder="1" applyAlignment="1">
      <alignment vertical="center" wrapText="1"/>
    </xf>
    <xf numFmtId="0" fontId="25" fillId="2" borderId="5"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 xfId="0" applyFont="1" applyFill="1" applyBorder="1" applyAlignment="1">
      <alignment horizontal="center" vertical="center"/>
    </xf>
    <xf numFmtId="0" fontId="16" fillId="2" borderId="4" xfId="0" applyFont="1" applyFill="1" applyBorder="1" applyAlignment="1">
      <alignment horizontal="center" vertical="center" wrapText="1"/>
    </xf>
    <xf numFmtId="0" fontId="25" fillId="2" borderId="7" xfId="0" applyFont="1" applyFill="1" applyBorder="1" applyAlignment="1">
      <alignment horizontal="center" vertical="center"/>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0" borderId="0" xfId="0" applyFont="1" applyAlignment="1">
      <alignment horizontal="center" wrapText="1"/>
    </xf>
    <xf numFmtId="0" fontId="25" fillId="0" borderId="5" xfId="0" applyFont="1" applyFill="1" applyBorder="1" applyAlignment="1">
      <alignment horizontal="center" vertical="center"/>
    </xf>
    <xf numFmtId="0" fontId="25" fillId="0" borderId="4" xfId="0" applyFont="1" applyFill="1" applyBorder="1" applyAlignment="1">
      <alignment horizontal="center" vertical="center"/>
    </xf>
    <xf numFmtId="0" fontId="26" fillId="3" borderId="13" xfId="0" applyFont="1" applyFill="1" applyBorder="1" applyAlignment="1">
      <alignment horizontal="center" vertical="center"/>
    </xf>
    <xf numFmtId="0" fontId="16" fillId="3" borderId="0" xfId="0" applyFont="1" applyFill="1" applyAlignment="1">
      <alignment horizontal="center" wrapText="1"/>
    </xf>
    <xf numFmtId="0" fontId="25" fillId="0" borderId="0" xfId="0" applyFont="1" applyFill="1" applyBorder="1" applyAlignment="1">
      <alignment horizontal="center" vertical="center"/>
    </xf>
    <xf numFmtId="0" fontId="25" fillId="0" borderId="7" xfId="0" applyFont="1" applyFill="1" applyBorder="1" applyAlignment="1">
      <alignment horizontal="center" vertical="center"/>
    </xf>
    <xf numFmtId="0" fontId="16" fillId="0" borderId="15" xfId="0" applyFont="1" applyBorder="1"/>
    <xf numFmtId="0" fontId="16" fillId="2" borderId="0" xfId="0" applyFont="1" applyFill="1" applyBorder="1"/>
    <xf numFmtId="0" fontId="16" fillId="2" borderId="14" xfId="0" applyFont="1" applyFill="1" applyBorder="1"/>
    <xf numFmtId="0" fontId="16" fillId="2" borderId="16" xfId="0" applyFont="1" applyFill="1" applyBorder="1"/>
    <xf numFmtId="0" fontId="16" fillId="2" borderId="17" xfId="0" applyFont="1" applyFill="1" applyBorder="1"/>
    <xf numFmtId="0" fontId="16" fillId="2" borderId="3" xfId="0" applyFont="1" applyFill="1" applyBorder="1"/>
    <xf numFmtId="0" fontId="26" fillId="2" borderId="14" xfId="1" applyFont="1" applyFill="1" applyBorder="1" applyAlignment="1">
      <alignment horizontal="center" vertical="center"/>
    </xf>
    <xf numFmtId="0" fontId="26" fillId="2" borderId="15" xfId="1" applyFont="1" applyFill="1" applyBorder="1" applyAlignment="1">
      <alignment horizontal="center" vertical="center"/>
    </xf>
    <xf numFmtId="0" fontId="25" fillId="3" borderId="15"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6" xfId="0" applyFont="1" applyFill="1" applyBorder="1" applyAlignment="1">
      <alignment horizontal="center" vertical="center"/>
    </xf>
    <xf numFmtId="0" fontId="25" fillId="0" borderId="8" xfId="0" applyFont="1" applyFill="1" applyBorder="1" applyAlignment="1">
      <alignment horizontal="center" vertical="center"/>
    </xf>
    <xf numFmtId="0" fontId="26" fillId="2" borderId="8" xfId="0" applyFont="1" applyFill="1" applyBorder="1" applyAlignment="1">
      <alignment horizontal="center" vertical="center" wrapText="1"/>
    </xf>
    <xf numFmtId="0" fontId="26" fillId="2" borderId="1" xfId="0" applyFont="1" applyFill="1" applyBorder="1" applyAlignment="1">
      <alignment horizontal="center" vertical="center"/>
    </xf>
    <xf numFmtId="0" fontId="25" fillId="2" borderId="4" xfId="0" applyFont="1" applyFill="1" applyBorder="1" applyAlignment="1">
      <alignment horizontal="center" vertical="center"/>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xf>
    <xf numFmtId="0" fontId="25" fillId="2" borderId="8" xfId="0" applyFont="1" applyFill="1" applyBorder="1" applyAlignment="1">
      <alignment horizontal="center" vertical="center"/>
    </xf>
    <xf numFmtId="0" fontId="25" fillId="0" borderId="2" xfId="0" applyFont="1" applyFill="1" applyBorder="1" applyAlignment="1">
      <alignment horizontal="center" vertical="center"/>
    </xf>
    <xf numFmtId="0" fontId="16" fillId="0" borderId="8" xfId="0" applyFont="1" applyBorder="1"/>
    <xf numFmtId="0" fontId="16" fillId="2" borderId="5" xfId="0" applyFont="1" applyFill="1" applyBorder="1"/>
    <xf numFmtId="0" fontId="16" fillId="2" borderId="13" xfId="0" applyFont="1" applyFill="1" applyBorder="1"/>
    <xf numFmtId="0" fontId="16" fillId="2" borderId="6" xfId="0" applyFont="1" applyFill="1" applyBorder="1"/>
    <xf numFmtId="0" fontId="16" fillId="2" borderId="2" xfId="0" applyFont="1" applyFill="1" applyBorder="1"/>
    <xf numFmtId="0" fontId="16" fillId="2" borderId="15" xfId="0" applyFont="1" applyFill="1" applyBorder="1"/>
    <xf numFmtId="0" fontId="16" fillId="2" borderId="18" xfId="0" applyFont="1" applyFill="1" applyBorder="1"/>
    <xf numFmtId="0" fontId="16" fillId="2" borderId="19" xfId="0" applyFont="1" applyFill="1" applyBorder="1"/>
    <xf numFmtId="0" fontId="16" fillId="2" borderId="1" xfId="0" applyFont="1" applyFill="1" applyBorder="1"/>
    <xf numFmtId="0" fontId="16" fillId="3" borderId="14" xfId="0" applyFont="1" applyFill="1" applyBorder="1" applyAlignment="1"/>
    <xf numFmtId="0" fontId="26" fillId="2" borderId="2" xfId="0" applyFont="1" applyFill="1" applyBorder="1" applyAlignment="1">
      <alignment horizontal="center" vertical="center" wrapText="1"/>
    </xf>
    <xf numFmtId="0" fontId="26" fillId="3" borderId="14" xfId="1" applyFont="1" applyFill="1" applyBorder="1" applyAlignment="1">
      <alignment horizontal="center" vertical="center"/>
    </xf>
    <xf numFmtId="0" fontId="26" fillId="3" borderId="15" xfId="1" applyFont="1" applyFill="1" applyBorder="1" applyAlignment="1">
      <alignment horizontal="center" vertical="center"/>
    </xf>
    <xf numFmtId="0" fontId="16" fillId="3" borderId="13" xfId="0" applyFont="1" applyFill="1" applyBorder="1" applyAlignment="1">
      <alignment vertical="center" wrapText="1"/>
    </xf>
    <xf numFmtId="0" fontId="16" fillId="3" borderId="14" xfId="0" applyFont="1" applyFill="1" applyBorder="1" applyAlignment="1">
      <alignment vertical="center" wrapText="1"/>
    </xf>
    <xf numFmtId="0" fontId="16" fillId="0" borderId="13" xfId="0" applyFont="1" applyFill="1" applyBorder="1" applyAlignment="1"/>
    <xf numFmtId="0" fontId="16" fillId="0" borderId="6" xfId="0" applyFont="1" applyFill="1" applyBorder="1" applyAlignment="1">
      <alignment horizontal="center" vertical="center"/>
    </xf>
    <xf numFmtId="0" fontId="16" fillId="0" borderId="5" xfId="0" applyFont="1" applyBorder="1" applyAlignment="1">
      <alignment horizontal="center" vertical="center"/>
    </xf>
    <xf numFmtId="0" fontId="16" fillId="0" borderId="3" xfId="0" applyFont="1" applyFill="1" applyBorder="1" applyAlignment="1">
      <alignment horizontal="center" vertical="center"/>
    </xf>
    <xf numFmtId="0" fontId="16" fillId="0" borderId="0" xfId="0" applyFont="1" applyBorder="1" applyAlignment="1">
      <alignment horizontal="center" vertical="center"/>
    </xf>
    <xf numFmtId="0" fontId="16" fillId="0" borderId="1" xfId="0" applyFont="1" applyFill="1" applyBorder="1" applyAlignment="1">
      <alignment horizontal="center" vertical="center"/>
    </xf>
    <xf numFmtId="0" fontId="16" fillId="0" borderId="2" xfId="0" applyFont="1" applyBorder="1" applyAlignment="1">
      <alignment horizontal="center" vertical="center"/>
    </xf>
    <xf numFmtId="0" fontId="16" fillId="3" borderId="4" xfId="0" applyFont="1" applyFill="1" applyBorder="1" applyAlignment="1">
      <alignment horizontal="center" vertical="center" wrapText="1"/>
    </xf>
    <xf numFmtId="0" fontId="16" fillId="0" borderId="0" xfId="0" applyFont="1" applyFill="1" applyBorder="1" applyAlignment="1">
      <alignment horizontal="center" vertical="center"/>
    </xf>
    <xf numFmtId="0" fontId="16" fillId="0" borderId="14" xfId="0" applyFont="1" applyFill="1" applyBorder="1" applyAlignment="1">
      <alignment horizontal="center" vertical="center"/>
    </xf>
    <xf numFmtId="0" fontId="16" fillId="3" borderId="8" xfId="0" applyFont="1" applyFill="1" applyBorder="1" applyAlignment="1">
      <alignment horizontal="center" vertical="center" wrapText="1"/>
    </xf>
    <xf numFmtId="0" fontId="16" fillId="0" borderId="14" xfId="0" applyFont="1" applyBorder="1"/>
    <xf numFmtId="0" fontId="26" fillId="2" borderId="14" xfId="1" applyFont="1" applyFill="1" applyBorder="1" applyAlignment="1">
      <alignment horizontal="center" vertical="center" wrapText="1"/>
    </xf>
    <xf numFmtId="0" fontId="16" fillId="0" borderId="15" xfId="0" applyFont="1" applyFill="1" applyBorder="1" applyAlignment="1"/>
    <xf numFmtId="49" fontId="25" fillId="0" borderId="5"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xf>
    <xf numFmtId="0" fontId="16" fillId="3" borderId="14" xfId="0" applyFont="1" applyFill="1" applyBorder="1" applyAlignment="1">
      <alignment horizontal="center" wrapText="1"/>
    </xf>
    <xf numFmtId="49" fontId="25" fillId="0" borderId="2" xfId="0" applyNumberFormat="1" applyFont="1" applyFill="1" applyBorder="1" applyAlignment="1">
      <alignment horizontal="center" vertical="center"/>
    </xf>
    <xf numFmtId="0" fontId="16" fillId="0" borderId="5" xfId="0" applyFont="1" applyBorder="1"/>
    <xf numFmtId="0" fontId="26" fillId="2" borderId="13" xfId="1" applyFont="1" applyFill="1" applyBorder="1" applyAlignment="1">
      <alignment horizontal="center" vertical="center" wrapText="1"/>
    </xf>
    <xf numFmtId="0" fontId="16" fillId="0" borderId="0" xfId="0" applyFont="1" applyBorder="1"/>
    <xf numFmtId="0" fontId="26" fillId="2" borderId="15" xfId="1" applyFont="1" applyFill="1" applyBorder="1" applyAlignment="1">
      <alignment horizontal="center" vertical="center" wrapText="1"/>
    </xf>
    <xf numFmtId="0" fontId="16" fillId="0" borderId="5" xfId="0" applyFont="1" applyFill="1" applyBorder="1" applyAlignment="1">
      <alignment horizontal="center"/>
    </xf>
    <xf numFmtId="0" fontId="16" fillId="0" borderId="0" xfId="0" applyFont="1" applyFill="1" applyBorder="1" applyAlignment="1">
      <alignment horizontal="center"/>
    </xf>
    <xf numFmtId="0" fontId="16" fillId="0" borderId="2" xfId="0" applyFont="1" applyFill="1" applyBorder="1" applyAlignment="1">
      <alignment horizontal="center"/>
    </xf>
    <xf numFmtId="0" fontId="0" fillId="2" borderId="40" xfId="0" applyFill="1" applyBorder="1" applyAlignment="1">
      <alignment horizontal="left" vertical="top" wrapText="1"/>
    </xf>
    <xf numFmtId="0" fontId="0" fillId="2" borderId="0" xfId="0" applyFill="1" applyBorder="1" applyAlignment="1">
      <alignment horizontal="left"/>
    </xf>
    <xf numFmtId="0" fontId="0" fillId="2" borderId="3" xfId="0" applyFill="1" applyBorder="1" applyAlignment="1">
      <alignment horizontal="left"/>
    </xf>
    <xf numFmtId="0" fontId="20" fillId="0" borderId="40" xfId="0" applyFont="1" applyBorder="1" applyAlignment="1">
      <alignment horizontal="left" vertical="top" wrapText="1"/>
    </xf>
    <xf numFmtId="0" fontId="1" fillId="2" borderId="7" xfId="0" applyFont="1" applyFill="1" applyBorder="1"/>
    <xf numFmtId="0" fontId="20" fillId="0" borderId="40" xfId="0" applyFont="1" applyFill="1" applyBorder="1" applyAlignment="1">
      <alignment horizontal="left" vertical="top" wrapText="1"/>
    </xf>
    <xf numFmtId="0" fontId="16" fillId="0" borderId="16" xfId="0" applyFont="1" applyBorder="1" applyAlignment="1">
      <alignment horizontal="left"/>
    </xf>
    <xf numFmtId="0" fontId="0" fillId="0" borderId="55" xfId="0" applyBorder="1" applyAlignment="1">
      <alignment horizontal="left"/>
    </xf>
    <xf numFmtId="0" fontId="16" fillId="0" borderId="56" xfId="0" applyFont="1" applyBorder="1" applyAlignment="1">
      <alignment horizontal="left"/>
    </xf>
    <xf numFmtId="0" fontId="1" fillId="13" borderId="16" xfId="0" applyFont="1" applyFill="1" applyBorder="1" applyAlignment="1">
      <alignment horizontal="left"/>
    </xf>
    <xf numFmtId="0" fontId="0" fillId="5" borderId="38" xfId="0" applyFill="1" applyBorder="1" applyAlignment="1">
      <alignment horizontal="center" vertical="center"/>
    </xf>
    <xf numFmtId="0" fontId="16" fillId="5" borderId="0" xfId="0" applyFont="1" applyFill="1" applyBorder="1"/>
    <xf numFmtId="0" fontId="37" fillId="0" borderId="0" xfId="0" applyFont="1"/>
    <xf numFmtId="0" fontId="37" fillId="3" borderId="55" xfId="0" applyFont="1" applyFill="1" applyBorder="1"/>
    <xf numFmtId="0" fontId="37" fillId="3" borderId="55" xfId="0" applyFont="1" applyFill="1" applyBorder="1" applyAlignment="1">
      <alignment vertical="top" wrapText="1"/>
    </xf>
    <xf numFmtId="0" fontId="37" fillId="3" borderId="39" xfId="0" applyFont="1" applyFill="1" applyBorder="1" applyAlignment="1">
      <alignment vertical="top" wrapText="1"/>
    </xf>
    <xf numFmtId="0" fontId="25" fillId="0" borderId="13" xfId="0"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3" xfId="0" applyFont="1" applyFill="1" applyBorder="1" applyAlignment="1">
      <alignment horizontal="center" vertical="center"/>
    </xf>
    <xf numFmtId="0" fontId="25" fillId="0" borderId="13" xfId="0" applyFont="1" applyFill="1" applyBorder="1" applyAlignment="1">
      <alignment horizontal="left" vertical="center" wrapText="1"/>
    </xf>
    <xf numFmtId="0" fontId="26" fillId="2" borderId="14" xfId="0" applyFont="1" applyFill="1" applyBorder="1" applyAlignment="1">
      <alignment horizontal="center" vertical="center" wrapText="1"/>
    </xf>
    <xf numFmtId="0" fontId="16" fillId="2" borderId="14" xfId="0" applyFont="1" applyFill="1" applyBorder="1" applyAlignment="1">
      <alignment horizontal="center" vertical="center"/>
    </xf>
    <xf numFmtId="0" fontId="25" fillId="0" borderId="7" xfId="0" applyFont="1" applyBorder="1" applyAlignment="1">
      <alignment horizontal="center" vertical="center" wrapText="1"/>
    </xf>
    <xf numFmtId="0" fontId="16" fillId="2" borderId="14" xfId="0" applyFont="1" applyFill="1" applyBorder="1" applyAlignment="1">
      <alignment horizontal="center" vertical="center" wrapText="1"/>
    </xf>
    <xf numFmtId="0" fontId="26" fillId="2" borderId="14" xfId="0" applyFont="1" applyFill="1" applyBorder="1" applyAlignment="1">
      <alignment horizontal="center" vertical="center"/>
    </xf>
    <xf numFmtId="12" fontId="26" fillId="2" borderId="14" xfId="0" applyNumberFormat="1" applyFont="1" applyFill="1" applyBorder="1" applyAlignment="1">
      <alignment horizontal="center" vertical="center" wrapText="1"/>
    </xf>
    <xf numFmtId="0" fontId="38" fillId="14" borderId="40" xfId="0" applyFont="1" applyFill="1" applyBorder="1" applyAlignment="1">
      <alignment horizontal="left" vertical="center" wrapText="1"/>
    </xf>
    <xf numFmtId="0" fontId="38" fillId="14" borderId="54" xfId="0" applyFont="1" applyFill="1" applyBorder="1" applyAlignment="1">
      <alignment horizontal="left" vertical="center" wrapText="1"/>
    </xf>
    <xf numFmtId="0" fontId="38" fillId="3" borderId="54" xfId="0" applyFont="1" applyFill="1" applyBorder="1" applyAlignment="1">
      <alignment horizontal="left" vertical="center" wrapText="1"/>
    </xf>
    <xf numFmtId="0" fontId="38" fillId="3" borderId="55" xfId="0" applyFont="1" applyFill="1" applyBorder="1" applyAlignment="1">
      <alignment horizontal="left" vertical="center" wrapText="1"/>
    </xf>
    <xf numFmtId="0" fontId="38" fillId="3" borderId="39" xfId="0" applyFont="1" applyFill="1" applyBorder="1" applyAlignment="1">
      <alignment horizontal="left" vertical="center" wrapText="1"/>
    </xf>
    <xf numFmtId="0" fontId="38" fillId="3" borderId="40" xfId="0" applyFont="1" applyFill="1" applyBorder="1" applyAlignment="1">
      <alignment horizontal="left" vertical="center" wrapText="1"/>
    </xf>
    <xf numFmtId="0" fontId="38" fillId="3" borderId="74" xfId="0" applyFont="1" applyFill="1" applyBorder="1" applyAlignment="1">
      <alignment horizontal="left" vertical="center" wrapText="1"/>
    </xf>
    <xf numFmtId="0" fontId="38" fillId="3" borderId="57" xfId="0" applyFont="1" applyFill="1" applyBorder="1" applyAlignment="1">
      <alignment horizontal="left" vertical="center" wrapText="1"/>
    </xf>
    <xf numFmtId="0" fontId="38" fillId="3" borderId="48" xfId="0" applyFont="1" applyFill="1" applyBorder="1" applyAlignment="1">
      <alignment horizontal="left" vertical="center" wrapText="1"/>
    </xf>
    <xf numFmtId="0" fontId="38" fillId="3" borderId="73" xfId="0" applyFont="1" applyFill="1" applyBorder="1" applyAlignment="1">
      <alignment horizontal="left" vertical="center" wrapText="1"/>
    </xf>
    <xf numFmtId="0" fontId="38" fillId="3" borderId="0" xfId="0" applyFont="1" applyFill="1" applyBorder="1" applyAlignment="1">
      <alignment horizontal="left" vertical="center" wrapText="1"/>
    </xf>
    <xf numFmtId="0" fontId="38" fillId="3" borderId="54" xfId="0" applyFont="1" applyFill="1" applyBorder="1" applyAlignment="1">
      <alignment vertical="center" wrapText="1"/>
    </xf>
    <xf numFmtId="0" fontId="38" fillId="3" borderId="39" xfId="0" applyFont="1" applyFill="1" applyBorder="1" applyAlignment="1">
      <alignment vertical="center" wrapText="1"/>
    </xf>
    <xf numFmtId="0" fontId="2" fillId="2" borderId="40" xfId="0" applyFont="1" applyFill="1" applyBorder="1" applyAlignment="1">
      <alignment horizontal="left" vertical="center" wrapText="1"/>
    </xf>
    <xf numFmtId="0" fontId="2" fillId="0" borderId="40" xfId="0" applyFont="1" applyBorder="1" applyAlignment="1">
      <alignment horizontal="left" vertical="center" wrapText="1"/>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4" xfId="0" applyFont="1" applyFill="1" applyBorder="1" applyAlignment="1">
      <alignment horizontal="center" vertical="center" wrapText="1"/>
    </xf>
    <xf numFmtId="0" fontId="0" fillId="0" borderId="32" xfId="0" applyBorder="1" applyAlignment="1">
      <alignment horizontal="left" vertical="center"/>
    </xf>
    <xf numFmtId="0" fontId="2" fillId="0" borderId="12" xfId="0" applyFont="1" applyBorder="1"/>
    <xf numFmtId="0" fontId="0" fillId="0" borderId="12" xfId="0" applyBorder="1" applyAlignment="1">
      <alignment horizontal="left"/>
    </xf>
    <xf numFmtId="0" fontId="0" fillId="0" borderId="12" xfId="0" applyFont="1" applyBorder="1"/>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12" fontId="26" fillId="2" borderId="14" xfId="1" applyNumberFormat="1" applyFont="1" applyFill="1" applyBorder="1" applyAlignment="1">
      <alignment horizontal="center" vertical="center" wrapText="1"/>
    </xf>
    <xf numFmtId="12" fontId="26" fillId="2" borderId="15" xfId="1" applyNumberFormat="1" applyFont="1" applyFill="1" applyBorder="1" applyAlignment="1">
      <alignment horizontal="center" vertical="center" wrapText="1"/>
    </xf>
    <xf numFmtId="12" fontId="26" fillId="2" borderId="13" xfId="1" applyNumberFormat="1" applyFont="1" applyFill="1" applyBorder="1" applyAlignment="1">
      <alignment horizontal="center" vertical="center" wrapText="1"/>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15" xfId="0" applyFont="1" applyBorder="1" applyAlignment="1">
      <alignment horizontal="center" vertical="center"/>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6" fillId="2" borderId="13" xfId="0" applyFont="1" applyFill="1" applyBorder="1" applyAlignment="1">
      <alignment horizontal="center" vertical="center"/>
    </xf>
    <xf numFmtId="0" fontId="26" fillId="2" borderId="14" xfId="0" applyFont="1" applyFill="1" applyBorder="1" applyAlignment="1">
      <alignment horizontal="center" vertical="center"/>
    </xf>
    <xf numFmtId="0" fontId="26" fillId="2" borderId="15"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4" xfId="0" applyFont="1" applyFill="1" applyBorder="1" applyAlignment="1">
      <alignment horizontal="center" vertical="center"/>
    </xf>
    <xf numFmtId="0" fontId="25" fillId="2" borderId="15" xfId="0" applyFont="1" applyFill="1" applyBorder="1" applyAlignment="1">
      <alignment horizontal="center" vertical="center"/>
    </xf>
    <xf numFmtId="0" fontId="26" fillId="2" borderId="13" xfId="1" applyFont="1" applyFill="1" applyBorder="1" applyAlignment="1">
      <alignment horizontal="center" vertical="center" wrapText="1"/>
    </xf>
    <xf numFmtId="0" fontId="26" fillId="2" borderId="14" xfId="1" applyFont="1" applyFill="1" applyBorder="1" applyAlignment="1">
      <alignment horizontal="center" vertical="center" wrapText="1"/>
    </xf>
    <xf numFmtId="0" fontId="26" fillId="2" borderId="15" xfId="1" applyFont="1" applyFill="1" applyBorder="1" applyAlignment="1">
      <alignment horizontal="center" vertical="center" wrapText="1"/>
    </xf>
    <xf numFmtId="0" fontId="26" fillId="2" borderId="12" xfId="0" applyFont="1" applyFill="1" applyBorder="1" applyAlignment="1">
      <alignment horizontal="center" vertical="center"/>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2" xfId="0" applyFont="1" applyFill="1" applyBorder="1" applyAlignment="1">
      <alignment horizontal="center" vertical="center" wrapText="1"/>
    </xf>
    <xf numFmtId="49" fontId="25" fillId="0" borderId="13" xfId="0" applyNumberFormat="1" applyFont="1" applyBorder="1" applyAlignment="1">
      <alignment horizontal="center" vertical="center" wrapText="1"/>
    </xf>
    <xf numFmtId="49" fontId="25" fillId="0" borderId="14" xfId="0" applyNumberFormat="1" applyFont="1" applyBorder="1" applyAlignment="1">
      <alignment horizontal="center" vertical="center" wrapText="1"/>
    </xf>
    <xf numFmtId="49" fontId="25" fillId="0" borderId="15"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2" borderId="4"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5" fillId="0" borderId="13"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6" xfId="0" applyFont="1" applyBorder="1" applyAlignment="1">
      <alignment horizontal="center" vertical="center"/>
    </xf>
    <xf numFmtId="0" fontId="25" fillId="0" borderId="3" xfId="0" applyFont="1" applyBorder="1" applyAlignment="1">
      <alignment horizontal="center" vertical="center"/>
    </xf>
    <xf numFmtId="0" fontId="25" fillId="0" borderId="1" xfId="0" applyFont="1" applyBorder="1" applyAlignment="1">
      <alignment horizontal="center" vertical="center"/>
    </xf>
    <xf numFmtId="0" fontId="16" fillId="0" borderId="13" xfId="0" applyFont="1" applyBorder="1" applyAlignment="1">
      <alignment horizontal="center" vertical="center" wrapText="1"/>
    </xf>
    <xf numFmtId="0" fontId="25" fillId="2" borderId="4"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25" fillId="0" borderId="13"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16" fillId="0" borderId="0" xfId="0" applyFont="1" applyAlignment="1">
      <alignment horizontal="center" vertical="center" wrapText="1"/>
    </xf>
    <xf numFmtId="0" fontId="16" fillId="0" borderId="4"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25" fillId="0" borderId="13"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16" fillId="0" borderId="9" xfId="0" applyFont="1" applyBorder="1" applyAlignment="1">
      <alignment horizontal="center" vertical="center" wrapText="1"/>
    </xf>
    <xf numFmtId="0" fontId="0" fillId="9" borderId="4" xfId="0" applyFill="1" applyBorder="1" applyAlignment="1">
      <alignment horizontal="center" vertical="center" wrapText="1"/>
    </xf>
    <xf numFmtId="0" fontId="0" fillId="9" borderId="7" xfId="0" applyFill="1" applyBorder="1" applyAlignment="1">
      <alignment horizontal="center" vertical="center" wrapText="1"/>
    </xf>
    <xf numFmtId="0" fontId="0" fillId="9" borderId="13" xfId="0" applyFill="1" applyBorder="1" applyAlignment="1">
      <alignment horizontal="center" vertical="center" wrapText="1"/>
    </xf>
    <xf numFmtId="0" fontId="0" fillId="9" borderId="14" xfId="0" applyFill="1" applyBorder="1" applyAlignment="1">
      <alignment horizontal="center" vertical="center" wrapText="1"/>
    </xf>
    <xf numFmtId="0" fontId="27" fillId="11" borderId="13" xfId="0" applyFont="1" applyFill="1" applyBorder="1" applyAlignment="1">
      <alignment horizontal="center" vertical="center" wrapText="1"/>
    </xf>
    <xf numFmtId="0" fontId="27" fillId="11" borderId="14" xfId="0" applyFont="1" applyFill="1" applyBorder="1" applyAlignment="1">
      <alignment horizontal="center" vertical="center" wrapText="1"/>
    </xf>
    <xf numFmtId="0" fontId="27" fillId="11" borderId="15" xfId="0" applyFont="1" applyFill="1" applyBorder="1" applyAlignment="1">
      <alignment horizontal="center" vertical="center" wrapText="1"/>
    </xf>
    <xf numFmtId="49" fontId="25" fillId="0" borderId="13" xfId="0" applyNumberFormat="1" applyFont="1" applyFill="1" applyBorder="1" applyAlignment="1">
      <alignment horizontal="center" vertical="center"/>
    </xf>
    <xf numFmtId="49" fontId="25" fillId="0" borderId="14" xfId="0" applyNumberFormat="1" applyFont="1" applyFill="1" applyBorder="1" applyAlignment="1">
      <alignment horizontal="center" vertical="center"/>
    </xf>
    <xf numFmtId="49" fontId="25" fillId="0" borderId="15" xfId="0" applyNumberFormat="1" applyFont="1" applyFill="1" applyBorder="1" applyAlignment="1">
      <alignment horizontal="center" vertical="center"/>
    </xf>
    <xf numFmtId="0" fontId="25" fillId="3" borderId="13" xfId="0" applyFont="1" applyFill="1" applyBorder="1" applyAlignment="1">
      <alignment horizontal="center" vertical="center"/>
    </xf>
    <xf numFmtId="0" fontId="25" fillId="3" borderId="14" xfId="0" applyFont="1" applyFill="1" applyBorder="1" applyAlignment="1">
      <alignment horizontal="center" vertical="center"/>
    </xf>
    <xf numFmtId="0" fontId="25" fillId="3" borderId="15" xfId="0" applyFont="1" applyFill="1" applyBorder="1" applyAlignment="1">
      <alignment horizontal="center" vertical="center"/>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25" fillId="0" borderId="4"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8" xfId="0" applyFont="1" applyFill="1" applyBorder="1" applyAlignment="1">
      <alignment horizontal="center" vertical="center"/>
    </xf>
    <xf numFmtId="0" fontId="25" fillId="3" borderId="14" xfId="0" applyFont="1" applyFill="1" applyBorder="1" applyAlignment="1">
      <alignment horizontal="center" vertical="center" wrapText="1"/>
    </xf>
    <xf numFmtId="0" fontId="25" fillId="3" borderId="15" xfId="0" applyFont="1" applyFill="1" applyBorder="1" applyAlignment="1">
      <alignment horizontal="center" vertical="center" wrapText="1"/>
    </xf>
    <xf numFmtId="0" fontId="26" fillId="2" borderId="13" xfId="1" applyFont="1" applyFill="1" applyBorder="1" applyAlignment="1">
      <alignment horizontal="center" vertical="center"/>
    </xf>
    <xf numFmtId="0" fontId="26" fillId="2" borderId="14" xfId="1" applyFont="1" applyFill="1" applyBorder="1" applyAlignment="1">
      <alignment horizontal="center" vertical="center"/>
    </xf>
    <xf numFmtId="0" fontId="26" fillId="2" borderId="15" xfId="1" applyFont="1" applyFill="1" applyBorder="1" applyAlignment="1">
      <alignment horizontal="center" vertical="center"/>
    </xf>
    <xf numFmtId="0" fontId="0" fillId="8" borderId="78" xfId="0" applyFill="1" applyBorder="1" applyAlignment="1">
      <alignment horizontal="center" vertical="center" wrapText="1"/>
    </xf>
    <xf numFmtId="0" fontId="0" fillId="8" borderId="17" xfId="0" applyFill="1" applyBorder="1" applyAlignment="1">
      <alignment horizontal="center" vertical="center" wrapText="1"/>
    </xf>
    <xf numFmtId="0" fontId="0" fillId="8" borderId="19" xfId="0" applyFill="1" applyBorder="1" applyAlignment="1">
      <alignment horizontal="center" vertical="center" wrapText="1"/>
    </xf>
    <xf numFmtId="0" fontId="25" fillId="0" borderId="6"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0" fillId="8" borderId="4" xfId="0" applyFill="1" applyBorder="1" applyAlignment="1">
      <alignment horizontal="center" vertical="center" wrapText="1"/>
    </xf>
    <xf numFmtId="0" fontId="0" fillId="8" borderId="7" xfId="0" applyFill="1" applyBorder="1" applyAlignment="1">
      <alignment horizontal="center" vertical="center" wrapText="1"/>
    </xf>
    <xf numFmtId="0" fontId="0" fillId="8" borderId="13" xfId="0" applyFill="1" applyBorder="1" applyAlignment="1">
      <alignment horizontal="center" vertical="center" wrapText="1"/>
    </xf>
    <xf numFmtId="0" fontId="0" fillId="8" borderId="14" xfId="0" applyFill="1" applyBorder="1" applyAlignment="1">
      <alignment horizontal="center" vertical="center" wrapText="1"/>
    </xf>
    <xf numFmtId="0" fontId="0" fillId="8" borderId="15" xfId="0" applyFill="1" applyBorder="1" applyAlignment="1">
      <alignment horizontal="center" vertical="center" wrapText="1"/>
    </xf>
    <xf numFmtId="12" fontId="26" fillId="2" borderId="13" xfId="0" applyNumberFormat="1" applyFont="1" applyFill="1" applyBorder="1" applyAlignment="1">
      <alignment horizontal="center" vertical="center" wrapText="1"/>
    </xf>
    <xf numFmtId="12" fontId="26" fillId="2" borderId="14" xfId="0" applyNumberFormat="1" applyFont="1" applyFill="1" applyBorder="1" applyAlignment="1">
      <alignment horizontal="center" vertical="center" wrapText="1"/>
    </xf>
    <xf numFmtId="12" fontId="26" fillId="2" borderId="15" xfId="0" applyNumberFormat="1" applyFont="1" applyFill="1" applyBorder="1" applyAlignment="1">
      <alignment horizontal="center" vertical="center" wrapText="1"/>
    </xf>
    <xf numFmtId="0" fontId="26" fillId="2" borderId="1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25" fillId="0" borderId="6" xfId="0" applyFont="1" applyFill="1" applyBorder="1" applyAlignment="1">
      <alignment horizontal="center" vertical="center"/>
    </xf>
    <xf numFmtId="0" fontId="25" fillId="0" borderId="3" xfId="0" applyFont="1" applyFill="1" applyBorder="1" applyAlignment="1">
      <alignment horizontal="center" vertical="center"/>
    </xf>
    <xf numFmtId="0" fontId="25" fillId="0" borderId="1" xfId="0" applyFont="1" applyFill="1" applyBorder="1" applyAlignment="1">
      <alignment horizontal="center" vertical="center"/>
    </xf>
    <xf numFmtId="0" fontId="0" fillId="10" borderId="13" xfId="0" applyFill="1" applyBorder="1" applyAlignment="1">
      <alignment horizontal="center" vertical="center" wrapText="1"/>
    </xf>
    <xf numFmtId="0" fontId="0" fillId="10" borderId="14" xfId="0" applyFill="1" applyBorder="1" applyAlignment="1">
      <alignment horizontal="center" vertical="center" wrapText="1"/>
    </xf>
    <xf numFmtId="0" fontId="0" fillId="8" borderId="75" xfId="0" applyFill="1" applyBorder="1" applyAlignment="1">
      <alignment horizontal="center" vertical="center" wrapText="1"/>
    </xf>
    <xf numFmtId="0" fontId="0" fillId="8" borderId="76" xfId="0" applyFill="1" applyBorder="1" applyAlignment="1">
      <alignment horizontal="center" vertical="center" wrapText="1"/>
    </xf>
    <xf numFmtId="0" fontId="0" fillId="8" borderId="77" xfId="0" applyFill="1" applyBorder="1" applyAlignment="1">
      <alignment horizontal="center" vertical="center" wrapText="1"/>
    </xf>
    <xf numFmtId="0" fontId="16" fillId="2" borderId="13"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5" xfId="0" applyFont="1" applyFill="1" applyBorder="1" applyAlignment="1">
      <alignment horizontal="center" vertical="center"/>
    </xf>
    <xf numFmtId="0" fontId="26" fillId="2"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16" fillId="0" borderId="4" xfId="0" applyFont="1" applyBorder="1" applyAlignment="1">
      <alignment horizontal="center" vertical="center" wrapText="1"/>
    </xf>
    <xf numFmtId="0" fontId="0" fillId="9" borderId="15" xfId="0" applyFill="1" applyBorder="1" applyAlignment="1">
      <alignment horizontal="center" vertical="center" wrapText="1"/>
    </xf>
    <xf numFmtId="0" fontId="4" fillId="0" borderId="12" xfId="0" applyFont="1" applyFill="1" applyBorder="1" applyAlignment="1">
      <alignment horizontal="center" vertical="center" wrapText="1"/>
    </xf>
    <xf numFmtId="0" fontId="16" fillId="0" borderId="6" xfId="0" applyFont="1" applyBorder="1" applyAlignment="1">
      <alignment horizontal="center" vertical="center"/>
    </xf>
    <xf numFmtId="0" fontId="16" fillId="0" borderId="3" xfId="0" applyFont="1" applyBorder="1" applyAlignment="1">
      <alignment horizontal="center" vertical="center"/>
    </xf>
    <xf numFmtId="0" fontId="16" fillId="0" borderId="1" xfId="0"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25" fillId="2" borderId="3" xfId="0" applyFont="1" applyFill="1" applyBorder="1" applyAlignment="1">
      <alignment horizontal="center" vertical="center"/>
    </xf>
    <xf numFmtId="0" fontId="16" fillId="3" borderId="12" xfId="0" applyFont="1" applyFill="1" applyBorder="1" applyAlignment="1">
      <alignment horizontal="center" vertical="center" wrapText="1"/>
    </xf>
    <xf numFmtId="0" fontId="25" fillId="0" borderId="13" xfId="0" applyFont="1" applyFill="1" applyBorder="1" applyAlignment="1">
      <alignment vertical="center" wrapText="1"/>
    </xf>
    <xf numFmtId="0" fontId="25" fillId="0" borderId="14" xfId="0" applyFont="1" applyFill="1" applyBorder="1" applyAlignment="1">
      <alignment vertical="center" wrapText="1"/>
    </xf>
    <xf numFmtId="0" fontId="25" fillId="0" borderId="15" xfId="0" applyFont="1" applyFill="1" applyBorder="1" applyAlignment="1">
      <alignment vertical="center" wrapText="1"/>
    </xf>
    <xf numFmtId="0" fontId="16" fillId="0" borderId="9" xfId="0" applyFont="1" applyFill="1" applyBorder="1" applyAlignment="1">
      <alignment horizontal="center" vertical="center" wrapText="1"/>
    </xf>
    <xf numFmtId="0" fontId="25" fillId="0" borderId="4"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16" fillId="3" borderId="4"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0" xfId="0" applyFont="1" applyFill="1"/>
    <xf numFmtId="0" fontId="35" fillId="0" borderId="13" xfId="0" applyFont="1" applyFill="1" applyBorder="1" applyAlignment="1">
      <alignment horizontal="center" vertical="center"/>
    </xf>
    <xf numFmtId="0" fontId="35" fillId="0" borderId="14" xfId="0" applyFont="1" applyFill="1" applyBorder="1" applyAlignment="1">
      <alignment horizontal="center" vertical="center"/>
    </xf>
    <xf numFmtId="0" fontId="35" fillId="0" borderId="15" xfId="0" applyFont="1" applyFill="1" applyBorder="1" applyAlignment="1">
      <alignment horizontal="center" vertical="center"/>
    </xf>
    <xf numFmtId="0" fontId="0" fillId="10" borderId="15" xfId="0"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5" fillId="3" borderId="4" xfId="0" applyFont="1" applyFill="1" applyBorder="1" applyAlignment="1">
      <alignment horizontal="center" vertical="center"/>
    </xf>
    <xf numFmtId="0" fontId="25" fillId="3" borderId="7" xfId="0" applyFont="1" applyFill="1" applyBorder="1" applyAlignment="1">
      <alignment horizontal="center" vertical="center"/>
    </xf>
    <xf numFmtId="0" fontId="25" fillId="3" borderId="8" xfId="0" applyFont="1" applyFill="1" applyBorder="1" applyAlignment="1">
      <alignment horizontal="center" vertical="center"/>
    </xf>
    <xf numFmtId="0" fontId="16" fillId="2" borderId="13" xfId="0" applyFont="1" applyFill="1" applyBorder="1"/>
    <xf numFmtId="0" fontId="16" fillId="2" borderId="14" xfId="0" applyFont="1" applyFill="1" applyBorder="1"/>
    <xf numFmtId="0" fontId="16" fillId="2" borderId="15" xfId="0" applyFont="1" applyFill="1" applyBorder="1"/>
    <xf numFmtId="0" fontId="0" fillId="0" borderId="38" xfId="0" applyFill="1" applyBorder="1" applyAlignment="1">
      <alignment horizontal="center" vertical="center" wrapText="1"/>
    </xf>
    <xf numFmtId="0" fontId="0" fillId="0" borderId="38" xfId="0" applyFill="1" applyBorder="1" applyAlignment="1">
      <alignment horizontal="center" vertical="center"/>
    </xf>
    <xf numFmtId="0" fontId="0" fillId="5" borderId="51" xfId="0" applyFill="1" applyBorder="1" applyAlignment="1">
      <alignment horizontal="center" vertical="center" wrapText="1"/>
    </xf>
    <xf numFmtId="0" fontId="0" fillId="5" borderId="52" xfId="0" applyFill="1" applyBorder="1" applyAlignment="1">
      <alignment horizontal="center" vertical="center" wrapText="1"/>
    </xf>
    <xf numFmtId="0" fontId="0" fillId="5" borderId="53" xfId="0" applyFill="1" applyBorder="1" applyAlignment="1">
      <alignment horizontal="center" vertical="center" wrapText="1"/>
    </xf>
    <xf numFmtId="0" fontId="0" fillId="5" borderId="51" xfId="0" applyFill="1" applyBorder="1" applyAlignment="1">
      <alignment horizontal="center" vertical="center"/>
    </xf>
    <xf numFmtId="0" fontId="0" fillId="5" borderId="52" xfId="0" applyFill="1" applyBorder="1" applyAlignment="1">
      <alignment horizontal="center" vertical="center"/>
    </xf>
    <xf numFmtId="0" fontId="0" fillId="5" borderId="53" xfId="0" applyFill="1" applyBorder="1" applyAlignment="1">
      <alignment horizontal="center" vertical="center"/>
    </xf>
    <xf numFmtId="0" fontId="0" fillId="5" borderId="38" xfId="0" applyFill="1" applyBorder="1" applyAlignment="1">
      <alignment horizontal="center" vertical="center" wrapText="1"/>
    </xf>
    <xf numFmtId="0" fontId="0" fillId="5" borderId="38" xfId="0" applyFill="1" applyBorder="1" applyAlignment="1">
      <alignment horizontal="center" vertical="center"/>
    </xf>
    <xf numFmtId="0" fontId="0" fillId="10" borderId="4" xfId="0" applyFill="1" applyBorder="1" applyAlignment="1">
      <alignment horizontal="center" vertical="center" wrapText="1"/>
    </xf>
    <xf numFmtId="0" fontId="0" fillId="10" borderId="8" xfId="0" applyFill="1" applyBorder="1" applyAlignment="1">
      <alignment horizontal="center" vertical="center" wrapText="1"/>
    </xf>
    <xf numFmtId="0" fontId="2" fillId="0" borderId="32" xfId="0" applyFont="1" applyBorder="1" applyAlignment="1">
      <alignment horizontal="left" vertical="center"/>
    </xf>
    <xf numFmtId="0" fontId="0" fillId="0" borderId="32" xfId="0" applyBorder="1" applyAlignment="1">
      <alignment horizontal="left" vertical="center"/>
    </xf>
    <xf numFmtId="0" fontId="0" fillId="0" borderId="0" xfId="0" applyFont="1" applyBorder="1" applyAlignment="1">
      <alignment horizontal="left" vertical="center"/>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6" fillId="3" borderId="32" xfId="0" applyFont="1" applyFill="1" applyBorder="1" applyAlignment="1">
      <alignment horizontal="center" vertical="top" wrapText="1"/>
    </xf>
    <xf numFmtId="0" fontId="16" fillId="3" borderId="33" xfId="0" applyFont="1" applyFill="1" applyBorder="1" applyAlignment="1">
      <alignment horizontal="center" vertical="top" wrapText="1"/>
    </xf>
    <xf numFmtId="0" fontId="4" fillId="3" borderId="33" xfId="0" applyFont="1" applyFill="1" applyBorder="1" applyAlignment="1">
      <alignment horizontal="center" vertical="top" wrapText="1"/>
    </xf>
    <xf numFmtId="0" fontId="0" fillId="0" borderId="41" xfId="0" applyBorder="1" applyAlignment="1">
      <alignment horizontal="center" wrapText="1"/>
    </xf>
    <xf numFmtId="0" fontId="0" fillId="0" borderId="42" xfId="0" applyBorder="1" applyAlignment="1">
      <alignment horizontal="center" wrapText="1"/>
    </xf>
    <xf numFmtId="0" fontId="0" fillId="0" borderId="43" xfId="0" applyBorder="1" applyAlignment="1">
      <alignment horizontal="center" wrapText="1"/>
    </xf>
    <xf numFmtId="0" fontId="0" fillId="0" borderId="0" xfId="0" applyBorder="1" applyAlignment="1">
      <alignment horizontal="left" vertical="top"/>
    </xf>
    <xf numFmtId="165" fontId="0" fillId="2" borderId="0" xfId="0" applyNumberFormat="1" applyFill="1" applyBorder="1" applyAlignment="1">
      <alignment horizontal="center" vertical="center"/>
    </xf>
    <xf numFmtId="0" fontId="0" fillId="2" borderId="26" xfId="0" applyFill="1" applyBorder="1" applyAlignment="1">
      <alignment horizontal="center" vertical="center"/>
    </xf>
    <xf numFmtId="165" fontId="20" fillId="2" borderId="0" xfId="0" applyNumberFormat="1" applyFont="1" applyFill="1" applyBorder="1" applyAlignment="1">
      <alignment horizontal="center" vertical="center"/>
    </xf>
    <xf numFmtId="165" fontId="20" fillId="2" borderId="27" xfId="0" applyNumberFormat="1" applyFont="1" applyFill="1" applyBorder="1" applyAlignment="1">
      <alignment horizontal="center" vertical="center"/>
    </xf>
    <xf numFmtId="0" fontId="0" fillId="2" borderId="0" xfId="0" applyFill="1" applyBorder="1" applyAlignment="1">
      <alignment horizontal="center" vertical="center"/>
    </xf>
    <xf numFmtId="165" fontId="0" fillId="2" borderId="21" xfId="0" applyNumberFormat="1" applyFill="1" applyBorder="1" applyAlignment="1">
      <alignment horizontal="center" vertical="center"/>
    </xf>
    <xf numFmtId="0" fontId="0" fillId="2" borderId="20" xfId="0" applyFill="1" applyBorder="1" applyAlignment="1">
      <alignment horizontal="center" vertical="center"/>
    </xf>
    <xf numFmtId="165" fontId="20" fillId="2" borderId="21" xfId="0" applyNumberFormat="1" applyFont="1" applyFill="1" applyBorder="1" applyAlignment="1">
      <alignment horizontal="center" vertical="center"/>
    </xf>
    <xf numFmtId="0" fontId="0" fillId="0" borderId="0" xfId="0" applyBorder="1" applyAlignment="1">
      <alignment horizontal="center"/>
    </xf>
    <xf numFmtId="0" fontId="0" fillId="0" borderId="31" xfId="0" applyFont="1" applyBorder="1" applyAlignment="1">
      <alignment horizontal="left" vertical="center" wrapText="1"/>
    </xf>
    <xf numFmtId="0" fontId="0" fillId="0" borderId="32" xfId="0" applyFont="1" applyBorder="1" applyAlignment="1">
      <alignment horizontal="left" vertical="center" wrapText="1"/>
    </xf>
    <xf numFmtId="0" fontId="5" fillId="0" borderId="31" xfId="0" applyFont="1" applyBorder="1" applyAlignment="1">
      <alignment horizontal="left" vertical="center" wrapText="1"/>
    </xf>
    <xf numFmtId="0" fontId="5" fillId="0" borderId="32"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164" fontId="0" fillId="0" borderId="5" xfId="0" applyNumberFormat="1" applyFont="1" applyBorder="1" applyAlignment="1">
      <alignment horizontal="left" vertical="center"/>
    </xf>
    <xf numFmtId="164" fontId="0" fillId="0" borderId="0" xfId="0" applyNumberFormat="1" applyFont="1" applyBorder="1" applyAlignment="1">
      <alignment horizontal="left" vertical="center"/>
    </xf>
    <xf numFmtId="0" fontId="0" fillId="0" borderId="5" xfId="0" applyFont="1" applyBorder="1" applyAlignment="1">
      <alignment horizontal="left" vertical="center"/>
    </xf>
    <xf numFmtId="0" fontId="0" fillId="0" borderId="32" xfId="0" applyFont="1" applyBorder="1" applyAlignment="1">
      <alignment horizontal="left" vertical="center"/>
    </xf>
    <xf numFmtId="0" fontId="5" fillId="0" borderId="32" xfId="0" applyFont="1" applyBorder="1" applyAlignment="1">
      <alignment horizontal="left" vertical="center"/>
    </xf>
    <xf numFmtId="0" fontId="0" fillId="0" borderId="0" xfId="0" applyBorder="1" applyAlignment="1">
      <alignment horizontal="left" vertical="center"/>
    </xf>
    <xf numFmtId="164" fontId="0" fillId="0"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0" fillId="2" borderId="26" xfId="0" applyFont="1" applyFill="1" applyBorder="1" applyAlignment="1">
      <alignment horizontal="center" vertical="center"/>
    </xf>
    <xf numFmtId="0" fontId="0" fillId="0" borderId="7" xfId="0" applyBorder="1" applyAlignment="1">
      <alignment horizontal="left" vertical="center"/>
    </xf>
    <xf numFmtId="0" fontId="29" fillId="2" borderId="20" xfId="0" applyFont="1" applyFill="1" applyBorder="1" applyAlignment="1">
      <alignment horizontal="center" vertical="center" wrapText="1"/>
    </xf>
    <xf numFmtId="0" fontId="29" fillId="2" borderId="21" xfId="0" applyFont="1" applyFill="1" applyBorder="1" applyAlignment="1">
      <alignment horizontal="center" vertical="center" wrapText="1"/>
    </xf>
    <xf numFmtId="0" fontId="29" fillId="2" borderId="22" xfId="0" applyFont="1" applyFill="1" applyBorder="1" applyAlignment="1">
      <alignment horizontal="center" vertical="center" wrapText="1"/>
    </xf>
    <xf numFmtId="0" fontId="0" fillId="2" borderId="5" xfId="0" applyFill="1" applyBorder="1" applyAlignment="1">
      <alignment horizontal="center" vertical="center"/>
    </xf>
    <xf numFmtId="0" fontId="30" fillId="2" borderId="20"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30" fillId="2" borderId="22" xfId="0" applyFont="1" applyFill="1" applyBorder="1" applyAlignment="1">
      <alignment horizontal="center" vertical="center" wrapText="1"/>
    </xf>
    <xf numFmtId="165" fontId="20" fillId="2" borderId="3" xfId="0" applyNumberFormat="1"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ill="1" applyBorder="1" applyAlignment="1">
      <alignment horizontal="center" vertical="center"/>
    </xf>
    <xf numFmtId="0" fontId="0" fillId="2" borderId="4" xfId="0" applyFill="1" applyBorder="1" applyAlignment="1">
      <alignment horizontal="center" vertical="center"/>
    </xf>
    <xf numFmtId="165" fontId="20" fillId="2" borderId="45" xfId="0" applyNumberFormat="1" applyFont="1" applyFill="1" applyBorder="1" applyAlignment="1">
      <alignment horizontal="center" vertical="center"/>
    </xf>
    <xf numFmtId="0" fontId="0" fillId="2" borderId="21" xfId="0" applyFill="1" applyBorder="1" applyAlignment="1">
      <alignment horizontal="center" vertical="center"/>
    </xf>
    <xf numFmtId="0" fontId="1" fillId="13" borderId="58" xfId="0" applyFont="1" applyFill="1" applyBorder="1" applyAlignment="1">
      <alignment horizontal="center" vertical="center" textRotation="90" wrapText="1"/>
    </xf>
    <xf numFmtId="0" fontId="1" fillId="13" borderId="61" xfId="0" applyFont="1" applyFill="1" applyBorder="1" applyAlignment="1">
      <alignment horizontal="center" vertical="center" textRotation="90" wrapText="1"/>
    </xf>
    <xf numFmtId="0" fontId="1" fillId="13" borderId="63" xfId="0" applyFont="1" applyFill="1" applyBorder="1" applyAlignment="1">
      <alignment horizontal="center" vertical="center" textRotation="90" wrapText="1"/>
    </xf>
    <xf numFmtId="0" fontId="1" fillId="12" borderId="66" xfId="0" applyFont="1" applyFill="1" applyBorder="1" applyAlignment="1">
      <alignment horizontal="center" vertical="center" textRotation="90"/>
    </xf>
    <xf numFmtId="0" fontId="1" fillId="12" borderId="67" xfId="0" applyFont="1" applyFill="1" applyBorder="1" applyAlignment="1">
      <alignment horizontal="center" vertical="center" textRotation="90"/>
    </xf>
    <xf numFmtId="0" fontId="1" fillId="12" borderId="68" xfId="0" applyFont="1" applyFill="1" applyBorder="1" applyAlignment="1">
      <alignment horizontal="center" vertical="center" textRotation="90"/>
    </xf>
    <xf numFmtId="0" fontId="1" fillId="4" borderId="66" xfId="0" applyFont="1" applyFill="1" applyBorder="1" applyAlignment="1">
      <alignment horizontal="center" vertical="center" textRotation="90"/>
    </xf>
    <xf numFmtId="0" fontId="1" fillId="4" borderId="67" xfId="0" applyFont="1" applyFill="1" applyBorder="1" applyAlignment="1">
      <alignment horizontal="center" vertical="center" textRotation="90"/>
    </xf>
    <xf numFmtId="0" fontId="1" fillId="4" borderId="68" xfId="0" applyFont="1" applyFill="1" applyBorder="1" applyAlignment="1">
      <alignment horizontal="center" vertical="center" textRotation="90"/>
    </xf>
    <xf numFmtId="0" fontId="34" fillId="0" borderId="9" xfId="0" applyFont="1" applyBorder="1" applyAlignment="1">
      <alignment horizontal="center" vertical="center"/>
    </xf>
    <xf numFmtId="0" fontId="34" fillId="0" borderId="11" xfId="0" applyFont="1" applyBorder="1" applyAlignment="1">
      <alignment horizontal="center" vertical="center"/>
    </xf>
    <xf numFmtId="0" fontId="34" fillId="0" borderId="10" xfId="0" applyFont="1" applyBorder="1" applyAlignment="1">
      <alignment horizontal="center" vertical="center"/>
    </xf>
    <xf numFmtId="0" fontId="33" fillId="0" borderId="13" xfId="0" applyFont="1" applyBorder="1" applyAlignment="1">
      <alignment horizontal="center" vertical="center" textRotation="180"/>
    </xf>
    <xf numFmtId="0" fontId="33" fillId="0" borderId="14" xfId="0" applyFont="1" applyBorder="1" applyAlignment="1">
      <alignment horizontal="center" vertical="center" textRotation="180"/>
    </xf>
    <xf numFmtId="0" fontId="33" fillId="0" borderId="15" xfId="0" applyFont="1" applyBorder="1" applyAlignment="1">
      <alignment horizontal="center" vertical="center" textRotation="180"/>
    </xf>
    <xf numFmtId="0" fontId="38" fillId="3" borderId="40" xfId="0" applyFont="1" applyFill="1" applyBorder="1" applyAlignment="1">
      <alignment horizontal="left" vertical="center" wrapText="1"/>
    </xf>
    <xf numFmtId="0" fontId="38" fillId="3" borderId="74" xfId="0" applyFont="1" applyFill="1" applyBorder="1" applyAlignment="1">
      <alignment horizontal="left" vertical="center" wrapText="1"/>
    </xf>
    <xf numFmtId="0" fontId="38" fillId="3" borderId="57" xfId="0" applyFont="1" applyFill="1" applyBorder="1" applyAlignment="1">
      <alignment horizontal="left" vertical="center" wrapText="1"/>
    </xf>
    <xf numFmtId="0" fontId="38" fillId="3" borderId="54" xfId="0" applyFont="1" applyFill="1" applyBorder="1" applyAlignment="1">
      <alignment horizontal="left" vertical="center" wrapText="1"/>
    </xf>
    <xf numFmtId="0" fontId="38" fillId="3" borderId="39" xfId="0" applyFont="1" applyFill="1" applyBorder="1" applyAlignment="1">
      <alignment horizontal="left" vertical="center" wrapText="1"/>
    </xf>
    <xf numFmtId="0" fontId="38" fillId="3" borderId="55" xfId="0" applyFont="1" applyFill="1" applyBorder="1" applyAlignment="1">
      <alignment horizontal="left" vertical="center" wrapText="1"/>
    </xf>
    <xf numFmtId="0" fontId="38" fillId="3" borderId="48" xfId="0" applyFont="1" applyFill="1" applyBorder="1" applyAlignment="1">
      <alignment horizontal="left" vertical="center" wrapText="1"/>
    </xf>
    <xf numFmtId="0" fontId="38" fillId="3" borderId="56" xfId="0" applyFont="1" applyFill="1" applyBorder="1" applyAlignment="1">
      <alignment horizontal="left" vertical="center" wrapText="1"/>
    </xf>
    <xf numFmtId="0" fontId="38" fillId="3" borderId="73" xfId="0" applyFont="1" applyFill="1" applyBorder="1" applyAlignment="1">
      <alignment horizontal="left" vertical="center" wrapText="1"/>
    </xf>
    <xf numFmtId="0" fontId="2" fillId="0" borderId="40" xfId="0" applyFont="1" applyBorder="1" applyAlignment="1">
      <alignment horizontal="left" vertical="center" wrapText="1"/>
    </xf>
    <xf numFmtId="0" fontId="0" fillId="0" borderId="0" xfId="0" applyAlignment="1">
      <alignment horizontal="left" vertical="top"/>
    </xf>
  </cellXfs>
  <cellStyles count="4">
    <cellStyle name="Link" xfId="1" builtinId="8"/>
    <cellStyle name="Link 2" xfId="2" xr:uid="{00000000-0005-0000-0000-000032000000}"/>
    <cellStyle name="Normál 2" xfId="3" xr:uid="{00000000-0005-0000-0000-000000000000}"/>
    <cellStyle name="Standard" xfId="0" builtinId="0"/>
  </cellStyles>
  <dxfs count="3">
    <dxf>
      <font>
        <b/>
        <i val="0"/>
      </font>
      <fill>
        <patternFill>
          <bgColor rgb="FF66FFFF"/>
        </patternFill>
      </fill>
    </dxf>
    <dxf>
      <fill>
        <patternFill>
          <bgColor rgb="FF92D050"/>
        </patternFill>
      </fill>
    </dxf>
    <dxf>
      <font>
        <strike val="0"/>
      </font>
      <fill>
        <patternFill>
          <bgColor rgb="FF00B050"/>
        </patternFill>
      </fill>
    </dxf>
  </dxfs>
  <tableStyles count="0" defaultTableStyle="TableStyleMedium2" defaultPivotStyle="PivotStyleLight16"/>
  <colors>
    <mruColors>
      <color rgb="FFFF99FF"/>
      <color rgb="FF993300"/>
      <color rgb="FF996600"/>
      <color rgb="FFEE9F00"/>
      <color rgb="FF66FFFF"/>
      <color rgb="FFD2B3FB"/>
      <color rgb="FF9999FF"/>
      <color rgb="FFCCFFCC"/>
      <color rgb="FFCC00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228600</xdr:colOff>
      <xdr:row>301</xdr:row>
      <xdr:rowOff>9525</xdr:rowOff>
    </xdr:from>
    <xdr:to>
      <xdr:col>11</xdr:col>
      <xdr:colOff>342900</xdr:colOff>
      <xdr:row>312</xdr:row>
      <xdr:rowOff>0</xdr:rowOff>
    </xdr:to>
    <xdr:sp macro="" textlink="">
      <xdr:nvSpPr>
        <xdr:cNvPr id="2" name="Textfeld 1">
          <a:extLst>
            <a:ext uri="{FF2B5EF4-FFF2-40B4-BE49-F238E27FC236}">
              <a16:creationId xmlns:a16="http://schemas.microsoft.com/office/drawing/2014/main" id="{16607801-00A2-4AB4-BDD0-D16DEC58AA00}"/>
            </a:ext>
          </a:extLst>
        </xdr:cNvPr>
        <xdr:cNvSpPr txBox="1"/>
      </xdr:nvSpPr>
      <xdr:spPr>
        <a:xfrm>
          <a:off x="228600" y="59397900"/>
          <a:ext cx="8258175" cy="2085975"/>
        </a:xfrm>
        <a:prstGeom prst="rect">
          <a:avLst/>
        </a:prstGeom>
        <a:solidFill>
          <a:schemeClr val="bg1">
            <a:lumMod val="75000"/>
          </a:schemeClr>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aseline="30000"/>
            <a:t>1 </a:t>
          </a:r>
          <a:r>
            <a:rPr lang="de-DE" sz="1100"/>
            <a:t>Dates are rounded here to indicate age of site. For exact sample dates, see Table 2 of thesis</a:t>
          </a:r>
        </a:p>
        <a:p>
          <a:r>
            <a:rPr lang="de-DE" sz="1100" baseline="30000"/>
            <a:t>2</a:t>
          </a:r>
          <a:r>
            <a:rPr lang="de-DE" sz="1100"/>
            <a:t> Note regarding nomenclature: In some cases, for organisational reasons, the sample name utilised the laboratory code rather than the individual/grave number, and this nomenclature was then retained to avoid later confusion.</a:t>
          </a:r>
        </a:p>
        <a:p>
          <a:r>
            <a:rPr lang="de-DE" sz="1100" baseline="30000"/>
            <a:t>3</a:t>
          </a:r>
          <a:r>
            <a:rPr lang="de-DE" sz="1100"/>
            <a:t> Osteological data according to Alice Paladin</a:t>
          </a:r>
        </a:p>
        <a:p>
          <a:r>
            <a:rPr lang="de-DE" sz="1100" baseline="30000"/>
            <a:t>4</a:t>
          </a:r>
          <a:r>
            <a:rPr lang="de-DE" sz="1100"/>
            <a:t> P denotes number of successful PCRS; Bz/Mz indicates laboratories in which PCR was obtained, E denotes number of extracts from which successful PCRs were obtained. For example: 3P(Bz+Mz)/2E = Three PCRs from two extracts obtained in Bolzano and Mainz laboratory</a:t>
          </a:r>
        </a:p>
        <a:p>
          <a:pPr marL="0" indent="0"/>
          <a:r>
            <a:rPr lang="de-DE" sz="1100" baseline="30000"/>
            <a:t>5</a:t>
          </a:r>
          <a:r>
            <a:rPr lang="de-DE" sz="1100"/>
            <a:t> In some cases, the number of PCRs stated here is lower than those shown in the alignment report, as some PCRs were not taken into account here (e.g. due to insufficient quality or due to a contamination issue</a:t>
          </a:r>
          <a:r>
            <a:rPr lang="de-DE" sz="1100">
              <a:solidFill>
                <a:schemeClr val="dk1"/>
              </a:solidFill>
              <a:latin typeface="+mn-lt"/>
              <a:ea typeface="+mn-ea"/>
              <a:cs typeface="+mn-cs"/>
            </a:rPr>
            <a:t>, see Supplement S8), but were shown on the alignment report for reasons of completeness</a:t>
          </a:r>
        </a:p>
        <a:p>
          <a:pPr marL="0" indent="0"/>
          <a:r>
            <a:rPr lang="de-DE" sz="1100" baseline="30000">
              <a:solidFill>
                <a:schemeClr val="dk1"/>
              </a:solidFill>
              <a:latin typeface="+mn-lt"/>
              <a:ea typeface="+mn-ea"/>
              <a:cs typeface="+mn-cs"/>
            </a:rPr>
            <a:t>6</a:t>
          </a:r>
          <a:r>
            <a:rPr lang="de-DE" sz="1100">
              <a:solidFill>
                <a:schemeClr val="dk1"/>
              </a:solidFill>
              <a:latin typeface="+mn-lt"/>
              <a:ea typeface="+mn-ea"/>
              <a:cs typeface="+mn-cs"/>
            </a:rPr>
            <a:t> Brandstätter A, Sänger T, Lutz-Bonengel S, Parson W, Béraud-Colomb E, Wen B, Kong Q-P, Bravi CM, Bandelt H-J. 2005. Phantom mutation hotspots in human mitochondrial DNA. Electrophoresis 26:3414–3429.</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152399</xdr:colOff>
      <xdr:row>5</xdr:row>
      <xdr:rowOff>9526</xdr:rowOff>
    </xdr:from>
    <xdr:to>
      <xdr:col>19</xdr:col>
      <xdr:colOff>76200</xdr:colOff>
      <xdr:row>35</xdr:row>
      <xdr:rowOff>9526</xdr:rowOff>
    </xdr:to>
    <xdr:sp macro="" textlink="">
      <xdr:nvSpPr>
        <xdr:cNvPr id="3" name="Textfeld 2">
          <a:extLst>
            <a:ext uri="{FF2B5EF4-FFF2-40B4-BE49-F238E27FC236}">
              <a16:creationId xmlns:a16="http://schemas.microsoft.com/office/drawing/2014/main" id="{238161B4-CE64-4079-9DE6-FA7E37540856}"/>
            </a:ext>
          </a:extLst>
        </xdr:cNvPr>
        <xdr:cNvSpPr txBox="1"/>
      </xdr:nvSpPr>
      <xdr:spPr>
        <a:xfrm>
          <a:off x="7781924" y="1600201"/>
          <a:ext cx="9925051" cy="5715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de-DE" sz="1000" b="0" i="0" u="none" strike="noStrike">
              <a:solidFill>
                <a:schemeClr val="dk1"/>
              </a:solidFill>
              <a:effectLst/>
              <a:latin typeface="+mn-lt"/>
              <a:ea typeface="+mn-ea"/>
              <a:cs typeface="+mn-cs"/>
            </a:rPr>
            <a:t>Bollongino R, Nehlich O, Richards MP, Orschiedt J, Thomas MG, Sell C, Fajkosova Z, Powell A, Burger J. 2013. 2000 years of parallel societies in Stone Age Central Europe. Science 342:479–481.</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Bramanti B, Thomas MG, Haak W, Unterlaender M, Jores P, Tambets K, Antanaitis-Jacobs I, Haidle MN, Jankauskas R, Kind C-J, Lueth F, Terberger T, Hiller J, Matsumura S, Forster P, Burger J. 2009. Genetic discontinuity between local hunter-gatherers and central Europe’s first farmers. Science (New York, N 326:137–140.</a:t>
          </a:r>
        </a:p>
        <a:p>
          <a:pPr rtl="0"/>
          <a:r>
            <a:rPr lang="de-DE" sz="1000" b="0" i="0" u="none" strike="noStrike">
              <a:solidFill>
                <a:schemeClr val="dk1"/>
              </a:solidFill>
              <a:effectLst/>
              <a:latin typeface="+mn-lt"/>
              <a:ea typeface="+mn-ea"/>
              <a:cs typeface="+mn-cs"/>
            </a:rPr>
            <a:t>Di Benedetto G, Nasidze IS, Stenico M, Nigro L, Krings M, Lanzinger M, Vigilant L, Stoneking M, Pääbo S, Barbujani G. 2000. Mitochondrial DNA sequences in prehistoric human remains from the Alps. Eur J Hum Genet 8:669–677.</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Fu Q, Mittnik A, Johnson PL, Bos K, Lari M, Bollongino R, Sun C, Giemsch L, Schmitz R, Burger J, Ronchitelli AM, Martini F, Cremonesi RG, Svoboda J, Bauer P, Caramelli D, Castellano S, Reich D, Paabo S, Krause J. 2013. A revised timescale for human evolution based on ancient mitochondrial genomes. Curr Biol 23:553–559.</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Fu Q, Posth C, Hajdinjak M, Petr M, Mallick S, Fernandes D, Furtwängler A, Haak W, Meyer M, Mittnik A, Nickel B, Peltzer A, Rohland N, Slon V, Talamo S, Lazaridis I, Lipson M, Mathieson I, Schiffels S, Skoglund P, Derevianko AP, Drozdov N, Slavinsky V, Tsybankov A, Cremonesi RG, Mallegni F, Gély B, Vacca E, Morales MRG, Straus LG, Neugebauer-Maresch C, Teschler-Nicola M, Constantin S, Moldovan OT, Benazzi S, Peresani M, Coppola D, Lari M, Ricci S, Ronchitelli A, Valentin F, Thevenet C, Wehrberger K, Grigorescu D, Rougier H, Crevecoeur I, Flas D, Semal P, Mannino MA, Cupillard C, Bocherens H, Conard NJ, Harvati K, Moiseyev V, Drucker DG, Svoboda J, Richards MP, Caramelli D, Pinhasi R, Kelso J, Patterson N, Krause J, Pääbo S, Reich D. 2016. The genetic history of Ice Age Europe. Nature 534:200–205.</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Haak W, Lazaridis I, Patterson N, Rohland N, Mallick S, Llamas B, Brandt G, Nordenfelt S, Harney E, Stewardson K, Fu Q, Mittnik A, Bánffy E, Economou C, Francken M, Friederich S, Pena RG, Hallgren F, Khartanovich V, Khokhlov A, Kunst M, Kuznetsov P, Meller H, Mochalov O, Moiseyev V, Nicklisch N, Pichler SL, Risch R, Rojo Guerra MA, Roth C, Szécsényi-Nagy A, Wahl J, Meyer M, Krause J, Brown D, Anthony D, Cooper A, Alt KW, Reich D. 2015. Massive migration from the steppe was a source for Indo-European languages in Europe. Nature 522:207–211.</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Hervella M, Izagirre N, Alonso S, Fregel R, Alonso A, Cabrera VM, de la Rúa C. 2012. Ancient DNA from Hunter-Gatherer and Farmer Groups from Northern Spain Supports a Random Dispersion Model for the Neolithic Expansion into Europe. PLoS One 7:e34417.</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Lazaridis I, Patterson N, Mittnik A, Renaud G, Mallick S, Kirsanow K, Sudmant PH, Schraiber JG, Castellano S, Lipson M, Berger B, Economou C, Bollongino R, Fu Q, Bos KI, Nordenfelt S, Li H, de Filippo C, Prufer K, Sawyer S, Posth C, Haak W, Hallgren F, Fornander E, Rohland N, Delsate D, Francken M, Guinet JM, Wahl J, Ayodo G, Babiker HA, Bailliet G, Balanovska E, Balanovsky O, Barrantes R, Bedoya G, Ben-Ami H, Bene J, Berrada F, Bravi CM, Brisighelli F, Busby GB, Cali F, Churnosov M, Cole DE, Corach D, Damba L, van Driem G, Dryomov S, Dugoujon JM, Fedorova SA, Gallego Romero I, Gubina M, Hammer M, Henn BM, Hervig T, Hodoglugil U, Jha AR, Karachanak-Yankova S, Khusainova R, Khusnutdinova E, Kittles R, Kivisild T, Klitz W, Kucinskas V, Kushniarevich A, Laredj L, Litvinov S, Loukidis T, Mahley RW, Melegh B, Metspalu E, Molina J, Mountain J, Nakkalajarvi K, Nesheva D, Nyambo T, Osipova L, Parik J, Platonov F, Posukh O, Romano V, Rothhammer F, Rudan I, Ruizbakiev R, Sahakyan H, Sajantila A, Salas A, Starikovskaya EB, Tarekegn A, Toncheva D, Turdikulova S, Uktveryte I, Utevska O, Vasquez R, Villena M, Voevoda M, Winkler CA, et al. 2014. Ancient human genomes suggest three ancestral populations for present-day Europeans. Nature 513:409–413.</a:t>
          </a:r>
        </a:p>
        <a:p>
          <a:pPr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Posth C, Renaud G, Mittnik A, Drucker DG, Rougier H, Cupillard C, Valentin F, Thevenet C, Furtwängler A, Wißing C, Francken M, Malina M, Bolus M, Lari M, Gigli E, Capecchi G, Crevecoeur I, Beauval C, Flas D, Germonpré M, van der Plicht J, Cottiaux R, Gély B, Ronchitelli A, Wehrberger K, Grigorescu D, Svoboda J, Semal P, Caramelli D, Bocherens H, Harvati K, Conard NJ, Haak W, Powell A, Krause J. 2016. Pleistocene Mitochondrial Genomes Suggest a Single Major Dispersal of Non-Africans and a Late Glacial Population Turnover in Europe. Curr Biol 26:827–833.</a:t>
          </a:r>
        </a:p>
        <a:p>
          <a:br>
            <a:rPr lang="de-DE" sz="1000"/>
          </a:br>
          <a:endParaRPr lang="de-DE" sz="1000"/>
        </a:p>
      </xdr:txBody>
    </xdr:sp>
    <xdr:clientData/>
  </xdr:twoCellAnchor>
  <xdr:twoCellAnchor>
    <xdr:from>
      <xdr:col>5</xdr:col>
      <xdr:colOff>161926</xdr:colOff>
      <xdr:row>40</xdr:row>
      <xdr:rowOff>123825</xdr:rowOff>
    </xdr:from>
    <xdr:to>
      <xdr:col>11</xdr:col>
      <xdr:colOff>638176</xdr:colOff>
      <xdr:row>57</xdr:row>
      <xdr:rowOff>180975</xdr:rowOff>
    </xdr:to>
    <xdr:sp macro="" textlink="">
      <xdr:nvSpPr>
        <xdr:cNvPr id="4" name="Textfeld 3">
          <a:extLst>
            <a:ext uri="{FF2B5EF4-FFF2-40B4-BE49-F238E27FC236}">
              <a16:creationId xmlns:a16="http://schemas.microsoft.com/office/drawing/2014/main" id="{3DC8081F-E479-48E6-BE6D-2570751DE18D}"/>
            </a:ext>
          </a:extLst>
        </xdr:cNvPr>
        <xdr:cNvSpPr txBox="1"/>
      </xdr:nvSpPr>
      <xdr:spPr>
        <a:xfrm>
          <a:off x="7791451" y="8448675"/>
          <a:ext cx="4762500" cy="3295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de-DE" sz="1000" b="0" i="0" u="none" strike="noStrike">
              <a:solidFill>
                <a:schemeClr val="dk1"/>
              </a:solidFill>
              <a:effectLst/>
              <a:latin typeface="+mn-lt"/>
              <a:ea typeface="+mn-ea"/>
              <a:cs typeface="+mn-cs"/>
            </a:rPr>
            <a:t>Broushaki F, Thomas MG, Link V, López S, van Dorp L, Kirsanow K, Hofmanová Z, Diekmann Y, Cassidy LM, Díez-del-Molino D, Kousathanas A, Sell C, Robson HK, Martiniano R, Blöcher J, Scheu A, Kreutzer S, Bollongino R, Bobo D, Davoudi H, Munoz O, Currat M, Abdi K, Biglari F, Craig OE, Bradley DG, Shennan S, Veeramah KR, Mashkour M, Wegmann D, Hellenthal G, Burger J. 2016. Early Neolithic genomes from the eastern Fertile Crescent. Science 353:499–503.</a:t>
          </a:r>
        </a:p>
        <a:p>
          <a:pPr marL="0" indent="0"/>
          <a:endParaRPr lang="de-DE" sz="1000" b="0" i="0" u="none" strike="noStrike">
            <a:solidFill>
              <a:schemeClr val="dk1"/>
            </a:solidFill>
            <a:effectLst/>
            <a:latin typeface="+mn-lt"/>
            <a:ea typeface="+mn-ea"/>
            <a:cs typeface="+mn-cs"/>
          </a:endParaRPr>
        </a:p>
        <a:p>
          <a:pPr marL="0" indent="0"/>
          <a:r>
            <a:rPr lang="de-DE" sz="1000" b="0" i="0" u="none" strike="noStrike">
              <a:solidFill>
                <a:schemeClr val="dk1"/>
              </a:solidFill>
              <a:effectLst/>
              <a:latin typeface="+mn-lt"/>
              <a:ea typeface="+mn-ea"/>
              <a:cs typeface="+mn-cs"/>
            </a:rPr>
            <a:t>Fernandez E, Perez-Perez A, Gamba C, Prats E, Cuesta P, Anfruns J, Molist M, Arroyo-Pardo E, Turbon D. 2014. Ancient DNA analysis of 8000 B.C. near eastern farmers supports an early neolithic pioneer maritime colonization of Mainland Europe through Cyprus and the Aegean Islands. PLoS Genet 10:e1004401.</a:t>
          </a:r>
        </a:p>
        <a:p>
          <a:pPr marL="0" indent="0"/>
          <a:endParaRPr lang="de-DE" sz="1000" b="0" i="0" u="none" strike="noStrike">
            <a:solidFill>
              <a:schemeClr val="dk1"/>
            </a:solidFill>
            <a:effectLst/>
            <a:latin typeface="+mn-lt"/>
            <a:ea typeface="+mn-ea"/>
            <a:cs typeface="+mn-cs"/>
          </a:endParaRPr>
        </a:p>
        <a:p>
          <a:pPr marL="0" indent="0"/>
          <a:r>
            <a:rPr lang="de-DE" sz="1000" b="0" i="0" u="none" strike="noStrike">
              <a:solidFill>
                <a:schemeClr val="dk1"/>
              </a:solidFill>
              <a:effectLst/>
              <a:latin typeface="+mn-lt"/>
              <a:ea typeface="+mn-ea"/>
              <a:cs typeface="+mn-cs"/>
            </a:rPr>
            <a:t>Kılınç GM, Omrak A, Özer F, Günther T, Büyükkarakaya AM, Bıçakçı E, Baird D, Dönertaş HM, Ghalichi A, Yaka R, Koptekin D, Açan SC, Parvizi P, Krzewińska M, Daskalaki EA, Yüncü E, Dağtaş ND, Fairbairn A, Pearson J, Mustafaoğlu G, Erdal YS, Çakan YG, Togan İ, Somel M, Storå J, Jakobsson M, Götherström A. 2016. The Demographic Development of the First Farmers in Anatolia. Curr Biol 26:2659–2666.</a:t>
          </a:r>
        </a:p>
      </xdr:txBody>
    </xdr:sp>
    <xdr:clientData/>
  </xdr:twoCellAnchor>
  <xdr:twoCellAnchor>
    <xdr:from>
      <xdr:col>5</xdr:col>
      <xdr:colOff>314326</xdr:colOff>
      <xdr:row>63</xdr:row>
      <xdr:rowOff>114300</xdr:rowOff>
    </xdr:from>
    <xdr:to>
      <xdr:col>11</xdr:col>
      <xdr:colOff>628650</xdr:colOff>
      <xdr:row>94</xdr:row>
      <xdr:rowOff>123825</xdr:rowOff>
    </xdr:to>
    <xdr:sp macro="" textlink="">
      <xdr:nvSpPr>
        <xdr:cNvPr id="5" name="Textfeld 4">
          <a:extLst>
            <a:ext uri="{FF2B5EF4-FFF2-40B4-BE49-F238E27FC236}">
              <a16:creationId xmlns:a16="http://schemas.microsoft.com/office/drawing/2014/main" id="{619E9ECB-6B5F-4CB0-B0C6-C4B4688C9666}"/>
            </a:ext>
          </a:extLst>
        </xdr:cNvPr>
        <xdr:cNvSpPr txBox="1"/>
      </xdr:nvSpPr>
      <xdr:spPr>
        <a:xfrm>
          <a:off x="7943851" y="12887325"/>
          <a:ext cx="4600574" cy="59150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rtl="0"/>
          <a:r>
            <a:rPr lang="de-DE" sz="1000" b="0" i="0" u="none" strike="noStrike">
              <a:solidFill>
                <a:schemeClr val="dk1"/>
              </a:solidFill>
              <a:effectLst/>
              <a:latin typeface="+mn-lt"/>
              <a:ea typeface="+mn-ea"/>
              <a:cs typeface="+mn-cs"/>
            </a:rPr>
            <a:t>Hofmanová Z, Kreutzer S, Hellenthal G, Sell C, Diekmann Y, Díez-Del-Molino D, van Dorp L, López S, Kousathanas A, Link V, Kirsanow K, Cassidy LM, Martiniano R, Strobel M, Scheu A, Kotsakis K, Halstead P, Triantaphyllou S, Kyparissi-Apostolika N, Urem-Kotsou D, Ziota C, Adaktylou F, Gopalan S, Bobo DM, Winkelbach L, Blöcher J, Unterländer M, Leuenberger C, Çilingiroğlu Ç, Horejs B, Gerritsen F, Shennan SJ, Bradley DG, Currat M, Veeramah KR, Wegmann D, Thomas MG, Papageorgopoulou C, Burger J. 2016. Early farmers from across Europe directly descended from Neolithic Aegeans. Proc Natl Acad Sci U S A 113:6886–6891.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Kılınç GM, Omrak A, Özer F, Günther T, Büyükkarakaya AM, Bıçakçı E, Baird D, Dönertaş HM, Ghalichi A, Yaka R, Koptekin D, Açan SC, Parvizi P, Krzewińska M, Daskalaki EA, Yüncü E, Dağtaş ND, Fairbairn A, Pearson J, Mustafaoğlu G, Erdal YS, Çakan YG, Togan İ, Somel M, Storå J, Jakobsson M, Götherström A. 2016. The Demographic Development of the First Farmers in Anatolia. Curr Biol 26:2659–2666.</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Lazaridis I, Nadel D, Rollefson G, Merrett DC, Rohland N, Mallick S, Fernandes D, Novak M, Gamarra B, Sirak K, Connell S, Stewardson K, Harney E, Fu Q, Gonzalez-Fortes G, Jones ER, Roodenberg SA, Lengyel G, Bocquentin F, Gasparian B, Monge JM, Gregg M, Eshed V, Mizrahi A-S, Meiklejohn C, Gerritsen F, Bejenaru L, Blüher M, Campbell A, Cavalleri G, Comas D, Froguel P, Gilbert E, Kerr SM, Kovacs P, Krause J, McGettigan D, Merrigan M, Merriwether DA, O’Reilly S, Richards MB, Semino O, Shamoon-Pour M, Stefanescu G, Stumvoll M, Tönjes A, Torroni A, Wilson JF, Yengo L, Hovhannisyan NA, Patterson N, Pinhasi R, Reich D. 2016. Genomic insights into the origin of farming in the ancient Near East. Nature 536:419–424.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Mathieson I, Lazaridis I, Rohland N, Mallick S, Patterson N, Roodenberg SA, Harney E, Stewardson K, Fernandes D, Novak M, Sirak K, Gamba C, Jones ER, Llamas B, Dryomov S, Pickrell J, Arsuaga JL, de Castro JM, Carbonell E, Gerritsen F, Khokhlov A, Kuznetsov P, Lozano M, Meller H, Mochalov O, Moiseyev V, Guerra MA, Roodenberg J, Verges JM, Krause J, Cooper A, Alt KW, Brown D, Anthony D, Lalueza-Fox C, Haak W, Pinhasi R, Reich D. 2015. Genome-wide patterns of selection in 230 ancient Eurasians. Nature 528:499–503.</a:t>
          </a:r>
        </a:p>
        <a:p>
          <a:pPr marL="0" indent="0" rtl="0"/>
          <a:br>
            <a:rPr lang="de-DE" sz="1000" b="0" i="0" u="none" strike="noStrike">
              <a:solidFill>
                <a:schemeClr val="dk1"/>
              </a:solidFill>
              <a:effectLst/>
              <a:latin typeface="+mn-lt"/>
              <a:ea typeface="+mn-ea"/>
              <a:cs typeface="+mn-cs"/>
            </a:rPr>
          </a:br>
          <a:endParaRPr lang="de-DE" sz="1000" b="0" i="0" u="none" strike="noStrike">
            <a:solidFill>
              <a:schemeClr val="dk1"/>
            </a:solidFill>
            <a:effectLst/>
            <a:latin typeface="+mn-lt"/>
            <a:ea typeface="+mn-ea"/>
            <a:cs typeface="+mn-cs"/>
          </a:endParaRPr>
        </a:p>
        <a:p>
          <a:pPr marL="0" indent="0" rtl="0"/>
          <a:endParaRPr lang="de-DE" sz="1000" b="0" i="0" u="none" strike="noStrike">
            <a:solidFill>
              <a:schemeClr val="dk1"/>
            </a:solidFill>
            <a:effectLst/>
            <a:latin typeface="+mn-lt"/>
            <a:ea typeface="+mn-ea"/>
            <a:cs typeface="+mn-cs"/>
          </a:endParaRPr>
        </a:p>
      </xdr:txBody>
    </xdr:sp>
    <xdr:clientData/>
  </xdr:twoCellAnchor>
  <xdr:twoCellAnchor>
    <xdr:from>
      <xdr:col>5</xdr:col>
      <xdr:colOff>361950</xdr:colOff>
      <xdr:row>100</xdr:row>
      <xdr:rowOff>123826</xdr:rowOff>
    </xdr:from>
    <xdr:to>
      <xdr:col>11</xdr:col>
      <xdr:colOff>609600</xdr:colOff>
      <xdr:row>114</xdr:row>
      <xdr:rowOff>28576</xdr:rowOff>
    </xdr:to>
    <xdr:sp macro="" textlink="">
      <xdr:nvSpPr>
        <xdr:cNvPr id="7" name="Textfeld 6">
          <a:extLst>
            <a:ext uri="{FF2B5EF4-FFF2-40B4-BE49-F238E27FC236}">
              <a16:creationId xmlns:a16="http://schemas.microsoft.com/office/drawing/2014/main" id="{A557E885-C2BB-431B-BDFB-7101E67CF7BF}"/>
            </a:ext>
          </a:extLst>
        </xdr:cNvPr>
        <xdr:cNvSpPr txBox="1"/>
      </xdr:nvSpPr>
      <xdr:spPr>
        <a:xfrm>
          <a:off x="7991475" y="20012026"/>
          <a:ext cx="4533900" cy="25717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rtl="0"/>
          <a:r>
            <a:rPr lang="de-DE" sz="1000" b="0" i="0" u="none" strike="noStrike">
              <a:solidFill>
                <a:schemeClr val="dk1"/>
              </a:solidFill>
              <a:effectLst/>
              <a:latin typeface="+mn-lt"/>
              <a:ea typeface="+mn-ea"/>
              <a:cs typeface="+mn-cs"/>
            </a:rPr>
            <a:t>Hervella M, Rotea M, Izagirre N, Constantinescu M, Alonso S, Ioana M, Lazăr C, Ridiche F, Soficaru AD, Netea MG, de-la-Rua C. 2015. Ancient DNA from South-East Europe Reveals Different Events during Early and Middle Neolithic Influencing the European Genetic Heritage. PLoS One 10:e0128810.</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Szécsényi-Nagy A, Brandt G, Haak W, Keerl V, Jakucs J, Möller-Rieker S, Köhler K, Mende BG, Oross K, Marton T, Osztás A, Kiss V, Fecher M, Pálfi G, Molnár E, Sebők K, Czene A, Paluch T, Šlaus M, Novak M, Pećina-Šlaus N, Ősz B, Voicsek V, Somogyi K, Tóth G, Kromer B, Bánffy E, Alt KW. 2015. Tracing the genetic origin of Europe’s first farmers reveals insights into their social organization. Proceedings of the Royal Society of London B: Biological Sciences 282:20150339.</a:t>
          </a:r>
        </a:p>
        <a:p>
          <a:pPr marL="0" indent="0" rtl="0"/>
          <a:endParaRPr lang="de-DE" sz="1000" b="0" i="0" u="none" strike="noStrike">
            <a:solidFill>
              <a:schemeClr val="dk1"/>
            </a:solidFill>
            <a:effectLst/>
            <a:latin typeface="+mn-lt"/>
            <a:ea typeface="+mn-ea"/>
            <a:cs typeface="+mn-cs"/>
          </a:endParaRPr>
        </a:p>
      </xdr:txBody>
    </xdr:sp>
    <xdr:clientData/>
  </xdr:twoCellAnchor>
  <xdr:twoCellAnchor>
    <xdr:from>
      <xdr:col>5</xdr:col>
      <xdr:colOff>352425</xdr:colOff>
      <xdr:row>136</xdr:row>
      <xdr:rowOff>19049</xdr:rowOff>
    </xdr:from>
    <xdr:to>
      <xdr:col>11</xdr:col>
      <xdr:colOff>628650</xdr:colOff>
      <xdr:row>169</xdr:row>
      <xdr:rowOff>95250</xdr:rowOff>
    </xdr:to>
    <xdr:sp macro="" textlink="">
      <xdr:nvSpPr>
        <xdr:cNvPr id="8" name="Textfeld 7">
          <a:extLst>
            <a:ext uri="{FF2B5EF4-FFF2-40B4-BE49-F238E27FC236}">
              <a16:creationId xmlns:a16="http://schemas.microsoft.com/office/drawing/2014/main" id="{A923CCA5-28E4-498C-A243-49E27888C975}"/>
            </a:ext>
          </a:extLst>
        </xdr:cNvPr>
        <xdr:cNvSpPr txBox="1"/>
      </xdr:nvSpPr>
      <xdr:spPr>
        <a:xfrm>
          <a:off x="7981950" y="26831924"/>
          <a:ext cx="4562475" cy="63627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rtl="0"/>
          <a:r>
            <a:rPr lang="de-DE" sz="1000" b="0" i="0" u="none" strike="noStrike">
              <a:solidFill>
                <a:schemeClr val="dk1"/>
              </a:solidFill>
              <a:effectLst/>
              <a:latin typeface="+mn-lt"/>
              <a:ea typeface="+mn-ea"/>
              <a:cs typeface="+mn-cs"/>
            </a:rPr>
            <a:t>Brandt G, Haak W, Adler CJ, Roth C, Szecsenyi-Nagy A, Karimnia S, Moller-Rieker S, Meller H, Ganslmeier R, Friederich S, Dresely V, Nicklisch N, Pickrell JK, Sirocko F, Reich D, Cooper A, Alt KW. 2013. Ancient DNA reveals key stages in the formation of central European mitochondrial genetic diversity. Science 342:257–261.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Brotherton P, Haak W, Templeton J, Brandt G, Soubrier J, Jane Adler C, Richards SM, Sarkissian CD, Ganslmeier R, Friederich S, Dresely V, van Oven M, Kenyon R, Van der Hoek MB, Korlach J, Luong K, Ho SY, Quintana-Murci L, Behar DM, Meller H, Alt KW, Cooper A, Adhikarla S, Ganesh Prasad AK, Pitchappan R, Varatharajan Santhakumari A, Balanovska E, Balanovsky O, Bertranpetit J, Comas D, Martinez-Cruz B, Mele M, Clarke AC, Matisoo-Smith EA, Dulik MC, Gaieski JB, Owings AC, Schurr TG, Vilar MG, Hobbs A, Soodyall H, Javed A, Parida L, Platt DE, Royyuru AK, Jin L, Li S, Kaplan ME, Merchant NC, John Mitchell R, Renfrew C, Lacerda DR, Santos FR, Soria Hernanz DF, Spencer Wells R, Swamikrishnan P, Tyler-Smith C, Paulo Vieira P, Ziegle JS. 2013. Neolithic mitochondrial haplogroup H genomes and the genetic origins of Europeans. Nat Commun 4:1764.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Balanovsky O, Sanchez JJ, Koshel S, Zaporozhchenko V, Adler CJ, Der Sarkissian CSI, Brandt G, Schwarz C, Nicklisch N, Dresely V, Fritsch B, Balanovska E, Villems R, Meller H, Alt KW, Cooper A. 2010. Ancient DNA from European early neolithic farmers reveals their near eastern affinities. PLoS Biol 8:e1000536.</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Forster P, Bramanti B, Matsumura S, Brandt G, Tänzer M, Villems R, Renfrew C, Gronenborn D, Alt KW, Burger J. 2005. Ancient DNA from the First European Farmers in 7500-Year-Old Neolithic Sites. Science 310:1016–1018.</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Mathieson I, Lazaridis I, Rohland N, Mallick S, Patterson N, Roodenberg SA, Harney E, Stewardson K, Fernandes D, Novak M, Sirak K, Gamba C, Jones ER, Llamas B, Dryomov S, Pickrell J, Arsuaga JL, de Castro JM, Carbonell E, Gerritsen F, Khokhlov A, Kuznetsov P, Lozano M, Meller H, Mochalov O, Moiseyev V, Guerra MA, Roodenberg J, Verges JM, Krause J, Cooper A, Alt KW, Brown D, Anthony D, Lalueza-Fox C, Haak W, Pinhasi R, Reich D. 2015. Genome-wide patterns of selection in 230 ancient Eurasians. Nature 528:499–503.</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Szécsényi-Nagy A, Brandt G, Haak W, Keerl V, Jakucs J, Möller-Rieker S, Köhler K, Mende BG, Oross K, Marton T, Osztás A, Kiss V, Fecher M, Pálfi G, Molnár E, Sebők K, Czene A, Paluch T, Šlaus M, Novak M, Pećina-Šlaus N, Ősz B, Voicsek V, Somogyi K, Tóth G, Kromer B, Bánffy E, Alt KW. 2015. Tracing the genetic origin of Europe’s first farmers reveals insights into their social organization. Proceedings of the Royal Society of London B: Biological Sciences 282:20150339.</a:t>
          </a:r>
        </a:p>
        <a:p>
          <a:pPr marL="0" indent="0" rtl="0"/>
          <a:endParaRPr lang="de-DE" sz="1000" b="0" i="0" u="none" strike="noStrike">
            <a:solidFill>
              <a:schemeClr val="dk1"/>
            </a:solidFill>
            <a:effectLst/>
            <a:latin typeface="+mn-lt"/>
            <a:ea typeface="+mn-ea"/>
            <a:cs typeface="+mn-cs"/>
          </a:endParaRPr>
        </a:p>
      </xdr:txBody>
    </xdr:sp>
    <xdr:clientData/>
  </xdr:twoCellAnchor>
  <xdr:twoCellAnchor>
    <xdr:from>
      <xdr:col>5</xdr:col>
      <xdr:colOff>419101</xdr:colOff>
      <xdr:row>213</xdr:row>
      <xdr:rowOff>0</xdr:rowOff>
    </xdr:from>
    <xdr:to>
      <xdr:col>13</xdr:col>
      <xdr:colOff>66675</xdr:colOff>
      <xdr:row>236</xdr:row>
      <xdr:rowOff>171450</xdr:rowOff>
    </xdr:to>
    <xdr:sp macro="" textlink="">
      <xdr:nvSpPr>
        <xdr:cNvPr id="6" name="Textfeld 5">
          <a:extLst>
            <a:ext uri="{FF2B5EF4-FFF2-40B4-BE49-F238E27FC236}">
              <a16:creationId xmlns:a16="http://schemas.microsoft.com/office/drawing/2014/main" id="{F98CC454-7DFC-4059-A3D8-136CA3B42F89}"/>
            </a:ext>
          </a:extLst>
        </xdr:cNvPr>
        <xdr:cNvSpPr txBox="1"/>
      </xdr:nvSpPr>
      <xdr:spPr>
        <a:xfrm>
          <a:off x="8048626" y="41548050"/>
          <a:ext cx="5362574" cy="45529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rtl="0"/>
          <a:br>
            <a:rPr lang="de-DE" sz="1000" b="0" i="0" u="none" strike="noStrike">
              <a:solidFill>
                <a:schemeClr val="dk1"/>
              </a:solidFill>
              <a:effectLst/>
              <a:latin typeface="+mn-lt"/>
              <a:ea typeface="+mn-ea"/>
              <a:cs typeface="+mn-cs"/>
            </a:rPr>
          </a:br>
          <a:r>
            <a:rPr lang="de-DE" sz="1000" b="0" i="0" u="none" strike="noStrike">
              <a:solidFill>
                <a:schemeClr val="dk1"/>
              </a:solidFill>
              <a:effectLst/>
              <a:latin typeface="+mn-lt"/>
              <a:ea typeface="+mn-ea"/>
              <a:cs typeface="+mn-cs"/>
            </a:rPr>
            <a:t>Allentoft ME, Sikora M, Sjogren KG, Rasmussen S, Rasmussen M, Stenderup J, Damgaard PB, Schroeder H, Ahlstrom T, Vinner L, Malaspinas AS, Margaryan A, Higham T, Chivall D, Lynnerup N, Harvig L, Baron J, Della Casa P, Dabrowski P, Duffy PR, Ebel AV, Epimakhov A, Frei K, Furmanek M, Gralak T, Gromov A, Gronkiewicz S, Grupe G, Hajdu T, Jarysz R, Khartanovich V, Khokhlov A, Kiss V, Kolar J, Kriiska A, Lasak I, Longhi C, McGlynn G, Merkevicius A, Merkyte I, Metspalu M, Mkrtchyan R, Moiseyev V, Paja L, Palfi G, Pokutta D, Pospieszny L, Price TD, Saag L, Sablin M, Shishlina N, Smrcka V, Soenov VI, Szeverenyi V, Toth G, Trifanova SV, Varul L, Vicze M, Yepiskoposyan L, Zhitenev V, Orlando L, Sicheritz-Ponten T, Brunak S, Nielsen R, Kristiansen K, Willerslev E. 2015. Population genomics of Bronze Age Eurasia. Nature 522:167–172.</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Lazaridis I, Patterson N, Rohland N, Mallick S, Llamas B, Brandt G, Nordenfelt S, Harney E, Stewardson K, Fu Q, Mittnik A, Bánffy E, Economou C, Francken M, Friederich S, Pena RG, Hallgren F, Khartanovich V, Khokhlov A, Kunst M, Kuznetsov P, Meller H, Mochalov O, Moiseyev V, Nicklisch N, Pichler SL, Risch R, Rojo Guerra MA, Roth C, Szécsényi-Nagy A, Wahl J, Meyer M, Krause J, Brown D, Anthony D, Cooper A, Alt KW, Reich D. 2015. Massive migration from the steppe was a source for Indo-European languages in Europe. Nature 522:207–211.</a:t>
          </a:r>
        </a:p>
        <a:p>
          <a:pPr marL="0" indent="0"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Mathieson I, Lazaridis I, Rohland N, Mallick S, Patterson N, Roodenberg SA, Harney E, Stewardson K, Fernandes D, Novak M, Sirak K, Gamba C, Jones ER, Llamas B, Dryomov S, Pickrell J, Arsuaga JL, de Castro JM, Carbonell E, Gerritsen F, Khokhlov A, Kuznetsov P, Lozano M, Meller H, Mochalov O, Moiseyev V, Guerra MA, Roodenberg J, Verges JM, Krause J, Cooper A, Alt KW, Brown D, Anthony D, Lalueza-Fox C, Haak W, Pinhasi R, Reich D. 2015. Genome-wide patterns of selection in 230 ancient Eurasians. Nature 528:499–503.</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Wilde S, Timpson A, Kirsanow K, Kaiser E, Kayser M, Unterlander M, Hollfelder N, Potekhina ID, Schier W, Thomas MG, Burger J. 2014. Direct evidence for positive selection of skin, hair, and eye pigmentation in Europeans during the last 5,000 y. Proc Natl Acad Sci U S A 111:4832–4837.</a:t>
          </a:r>
        </a:p>
        <a:p>
          <a:pPr marL="0" indent="0" rtl="0"/>
          <a:endParaRPr lang="de-DE" sz="1000" b="0" i="0" u="none" strike="noStrike">
            <a:solidFill>
              <a:schemeClr val="dk1"/>
            </a:solidFill>
            <a:effectLst/>
            <a:latin typeface="+mn-lt"/>
            <a:ea typeface="+mn-ea"/>
            <a:cs typeface="+mn-cs"/>
          </a:endParaRPr>
        </a:p>
      </xdr:txBody>
    </xdr:sp>
    <xdr:clientData/>
  </xdr:twoCellAnchor>
  <xdr:twoCellAnchor>
    <xdr:from>
      <xdr:col>5</xdr:col>
      <xdr:colOff>714374</xdr:colOff>
      <xdr:row>257</xdr:row>
      <xdr:rowOff>9525</xdr:rowOff>
    </xdr:from>
    <xdr:to>
      <xdr:col>18</xdr:col>
      <xdr:colOff>647700</xdr:colOff>
      <xdr:row>286</xdr:row>
      <xdr:rowOff>9525</xdr:rowOff>
    </xdr:to>
    <xdr:sp macro="" textlink="">
      <xdr:nvSpPr>
        <xdr:cNvPr id="9" name="Textfeld 8">
          <a:extLst>
            <a:ext uri="{FF2B5EF4-FFF2-40B4-BE49-F238E27FC236}">
              <a16:creationId xmlns:a16="http://schemas.microsoft.com/office/drawing/2014/main" id="{9B89AF9F-D8DF-4464-A3C8-7559641FBDEA}"/>
            </a:ext>
          </a:extLst>
        </xdr:cNvPr>
        <xdr:cNvSpPr txBox="1"/>
      </xdr:nvSpPr>
      <xdr:spPr>
        <a:xfrm>
          <a:off x="8648699" y="50006250"/>
          <a:ext cx="9220201" cy="5524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rtl="0"/>
          <a:r>
            <a:rPr lang="de-DE" sz="1000" b="0" i="0" u="none" strike="noStrike">
              <a:solidFill>
                <a:schemeClr val="dk1"/>
              </a:solidFill>
              <a:effectLst/>
              <a:latin typeface="+mn-lt"/>
              <a:ea typeface="+mn-ea"/>
              <a:cs typeface="+mn-cs"/>
            </a:rPr>
            <a:t>Adler CJ. 2012. Ancient DNA studies of human evolution. PhD Thesis, University of Adelaide.</a:t>
          </a:r>
          <a:r>
            <a:rPr lang="de-DE" sz="1000" b="0" i="0" u="none" strike="noStrike" baseline="0">
              <a:solidFill>
                <a:schemeClr val="dk1"/>
              </a:solidFill>
              <a:effectLst/>
              <a:latin typeface="+mn-lt"/>
              <a:ea typeface="+mn-ea"/>
              <a:cs typeface="+mn-cs"/>
            </a:rPr>
            <a:t> </a:t>
          </a:r>
          <a:r>
            <a:rPr lang="de-DE" sz="1000" b="0" i="0" u="none" strike="noStrike">
              <a:solidFill>
                <a:schemeClr val="dk1"/>
              </a:solidFill>
              <a:effectLst/>
              <a:latin typeface="+mn-lt"/>
              <a:ea typeface="+mn-ea"/>
              <a:cs typeface="+mn-cs"/>
            </a:rPr>
            <a:t>Available from: https://digital.library.adelaide.edu.au/dspace/handle/2440/73014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Allentoft ME, Sikora M, Sjogren KG, Rasmussen S, Rasmussen M, Stenderup J, Damgaard PB, Schroeder H, Ahlstrom T, Vinner L, Malaspinas AS, Margaryan A, Higham T, Chivall D, Lynnerup N, Harvig L, Baron J, Della Casa P, Dabrowski P, Duffy PR, Ebel AV, Epimakhov A, Frei K, Furmanek M, Gralak T, Gromov A, Gronkiewicz S, Grupe G, Hajdu T, Jarysz R, Khartanovich V, Khokhlov A, Kiss V, Kolar J, Kriiska A, Lasak I, Longhi C, McGlynn G, Merkevicius A, Merkyte I, Metspalu M, Mkrtchyan R, Moiseyev V, Paja L, Palfi G, Pokutta D, Pospieszny L, Price TD, Saag L, Sablin M, Shishlina N, Smrcka V, Soenov VI, Szeverenyi V, Toth G, Trifanova SV, Varul L, Vicze M, Yepiskoposyan L, Zhitenev V, Orlando L, Sicheritz-Ponten T, Brunak S, Nielsen R, Kristiansen K, Willerslev E. 2015. Population genomics of Bronze Age Eurasia. Nature 522:167–172.</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Brandt G, Haak W, Adler CJ, Roth C, Szecsenyi-Nagy A, Karimnia S, Moller-Rieker S, Meller H, Ganslmeier R, Friederich S, Dresely V, Nicklisch N, Pickrell JK, Sirocko F, Reich D, Cooper A, Alt KW. 2013. Ancient DNA reveals key stages in the formation of central European mitochondrial genetic diversity. Science 342:257–261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Brotherton P, Haak W, Templeton J, Brandt G, Soubrier J, Jane Adler C, Richards SM, Sarkissian CD, Ganslmeier R, Friederich S, Dresely V, van Oven M, Kenyon R, Van der Hoek MB, Korlach J, Luong K, Ho SY, Quintana-Murci L, Behar DM, Meller H, Alt KW, Cooper A, Adhikarla S, Ganesh Prasad AK, Pitchappan R, Varatharajan Santhakumari A, Balanovska E, Balanovsky O, Bertranpetit J, Comas D, Martinez-Cruz B, Mele M, Clarke AC, Matisoo-Smith EA, Dulik MC, Gaieski JB, Owings AC, Schurr TG, Vilar MG, Hobbs A, Soodyall H, Javed A, Parida L, Platt DE, Royyuru AK, Jin L, Li S, Kaplan ME, Merchant NC, John Mitchell R, Renfrew C, Lacerda DR, Santos FR, Soria Hernanz DF, Spencer Wells R, Swamikrishnan P, Tyler-Smith C, Paulo Vieira P, Ziegle JS. 2013. Neolithic mitochondrial haplogroup H genomes and the genetic origins of Europeans. Nat Commun 4:1764.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Brandt G, Jong HN de, Meyer C, Ganslmeier R, Heyd V, Hawkesworth C, Pike AWG, Meller H, Alt KW. 2008. Ancient DNA, Strontium isotopes, and osteological analyses shed light on social and kinship organization of the Later Stone Age. Proceedings of the National Academy of Sciences 105:18226–18231.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Lazaridis I, Patterson N, Rohland N, Mallick S, Llamas B, Brandt G, Nordenfelt S, Harney E, Stewardson K, Fu Q, Mittnik A, Bánffy E, Economou C, Francken M, Friederich S, Pena RG, Hallgren F, Khartanovich V, Khokhlov A, Kunst M, Kuznetsov P, Meller H, Mochalov O, Moiseyev V, Nicklisch N, Pichler SL, Risch R, Rojo Guerra MA, Roth C, Szécsényi-Nagy A, Wahl J, Meyer M, Krause J, Brown D, Anthony D, Cooper A, Alt KW, Reich D. 2015. Massive migration from the steppe was a source for Indo-European languages in Europe. Nature 522:207–211.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Lazaridis I, Nadel D, Rollefson G, Merrett DC, Rohland N, Mallick S, Fernandes D, Novak M, Gamarra B, Sirak K, Connell S, Stewardson K, Harney E, Fu Q, Gonzalez-Fortes G, Jones ER, Roodenberg SA, Lengyel G, Bocquentin F, Gasparian B, Monge JM, Gregg M, Eshed V, Mizrahi A-S, Meiklejohn C, Gerritsen F, Bejenaru L, Blüher M, Campbell A, Cavalleri G, Comas D, Froguel P, Gilbert E, Kerr SM, Kovacs P, Krause J, McGettigan D, Merrigan M, Merriwether DA, O’Reilly S, Richards MB, Semino O, Shamoon-Pour M, Stefanescu G, Stumvoll M, Tönjes A, Torroni A, Wilson JF, Yengo L, Hovhannisyan NA, Patterson N, Pinhasi R, Reich D. 2016. Genomic insights into the origin of farming in the ancient Near East. Nature 536:419–424.</a:t>
          </a:r>
        </a:p>
        <a:p>
          <a:pPr marL="0" indent="0"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Mathieson I, Lazaridis I, Rohland N, Mallick S, Patterson N, Roodenberg SA, Harney E, Stewardson K, Fernandes D, Novak M, Sirak K, Gamba C, Jones ER, Llamas B, Dryomov S, Pickrell J, Arsuaga JL, de Castro JM, Carbonell E, Gerritsen F, Khokhlov A, Kuznetsov P, Lozano M, Meller H, Mochalov O, Moiseyev V, Guerra MA, Roodenberg J, Verges JM, Krause J, Cooper A, Alt KW, Brown D, Anthony D, Lalueza-Fox C, Haak W, Pinhasi R, Reich D. 2015. Genome-wide patterns of selection in 230 ancient Eurasians. Nature 528:499–503.</a:t>
          </a:r>
        </a:p>
        <a:p>
          <a:pPr marL="0" indent="0" rtl="0"/>
          <a:endParaRPr lang="de-DE" sz="1000" b="0" i="0" u="none" strike="noStrike">
            <a:solidFill>
              <a:schemeClr val="dk1"/>
            </a:solidFill>
            <a:effectLst/>
            <a:latin typeface="+mn-lt"/>
            <a:ea typeface="+mn-ea"/>
            <a:cs typeface="+mn-cs"/>
          </a:endParaRPr>
        </a:p>
        <a:p>
          <a:pPr marL="0" indent="0" rtl="0"/>
          <a:br>
            <a:rPr lang="de-DE" sz="1000" b="0" i="0" u="none" strike="noStrike">
              <a:solidFill>
                <a:schemeClr val="dk1"/>
              </a:solidFill>
              <a:effectLst/>
              <a:latin typeface="+mn-lt"/>
              <a:ea typeface="+mn-ea"/>
              <a:cs typeface="+mn-cs"/>
            </a:rPr>
          </a:br>
          <a:endParaRPr lang="de-DE" sz="1000" b="0" i="0" u="none" strike="noStrike">
            <a:solidFill>
              <a:schemeClr val="dk1"/>
            </a:solidFill>
            <a:effectLst/>
            <a:latin typeface="+mn-lt"/>
            <a:ea typeface="+mn-ea"/>
            <a:cs typeface="+mn-cs"/>
          </a:endParaRPr>
        </a:p>
        <a:p>
          <a:pPr marL="0" indent="0" rtl="0"/>
          <a:endParaRPr lang="de-DE" sz="1000" b="0" i="0" u="none" strike="noStrike">
            <a:solidFill>
              <a:schemeClr val="dk1"/>
            </a:solidFill>
            <a:effectLst/>
            <a:latin typeface="+mn-lt"/>
            <a:ea typeface="+mn-ea"/>
            <a:cs typeface="+mn-cs"/>
          </a:endParaRPr>
        </a:p>
      </xdr:txBody>
    </xdr:sp>
    <xdr:clientData/>
  </xdr:twoCellAnchor>
  <xdr:twoCellAnchor>
    <xdr:from>
      <xdr:col>5</xdr:col>
      <xdr:colOff>571500</xdr:colOff>
      <xdr:row>291</xdr:row>
      <xdr:rowOff>19049</xdr:rowOff>
    </xdr:from>
    <xdr:to>
      <xdr:col>16</xdr:col>
      <xdr:colOff>209551</xdr:colOff>
      <xdr:row>326</xdr:row>
      <xdr:rowOff>161924</xdr:rowOff>
    </xdr:to>
    <xdr:sp macro="" textlink="">
      <xdr:nvSpPr>
        <xdr:cNvPr id="10" name="Textfeld 9">
          <a:extLst>
            <a:ext uri="{FF2B5EF4-FFF2-40B4-BE49-F238E27FC236}">
              <a16:creationId xmlns:a16="http://schemas.microsoft.com/office/drawing/2014/main" id="{87C8AE3B-2763-40B1-B6CF-339D49A1593A}"/>
            </a:ext>
          </a:extLst>
        </xdr:cNvPr>
        <xdr:cNvSpPr txBox="1"/>
      </xdr:nvSpPr>
      <xdr:spPr>
        <a:xfrm>
          <a:off x="9563100" y="56559449"/>
          <a:ext cx="7496176" cy="68103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Adler CJ. 2012. Ancient DNA studies of human evolution. PhD Thesis, University of Adelaide. Available from: https://digital.library.adelaide.edu.au/dspace/handle/2440/73014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Allentoft ME, Sikora M, Sjogren KG, Rasmussen S, Rasmussen M, Stenderup J, Damgaard PB, Schroeder H, Ahlstrom T, Vinner L, Malaspinas AS, Margaryan A, Higham T, Chivall D, Lynnerup N, Harvig L, Baron J, Della Casa P, Dabrowski P, Duffy PR, Ebel AV, Epimakhov A, Frei K, Furmanek M, Gralak T, Gromov A, Gronkiewicz S, Grupe G, Hajdu T, Jarysz R, Khartanovich V, Khokhlov A, Kiss V, Kolar J, Kriiska A, Lasak I, Longhi C, McGlynn G, Merkevicius A, Merkyte I, Metspalu M, Mkrtchyan R, Moiseyev V, Paja L, Palfi G, Pokutta D, Pospieszny L, Price TD, Saag L, Sablin M, Shishlina N, Smrcka V, Soenov VI, Szeverenyi V, Toth G, Trifanova SV, Varul L, Vicze M, Yepiskoposyan L, Zhitenev V, Orlando L, Sicheritz-Ponten T, Brunak S, Nielsen R, Kristiansen K, Willerslev E. 2015. Population genomics of Bronze Age Eurasia. Nature 522:167–172.</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Brandt G, Haak W, Adler CJ, Roth C, Szecsenyi-Nagy A, Karimnia S, Moller-Rieker S, Meller H, Ganslmeier R, Friederich S, Dresely V, Nicklisch N, Pickrell JK, Sirocko F, Reich D, Cooper A, Alt KW. 2013. Ancient DNA reveals key stages in the formation of central European mitochondrial genetic diversity. Science 342:257–261.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Brotherton P, Haak W, Templeton J, Brandt G, Soubrier J, Jane Adler C, Richards SM, Sarkissian CD, Ganslmeier R, Friederich S, Dresely V, van Oven M, Kenyon R, Van der Hoek MB, Korlach J, Luong K, Ho SY, Quintana-Murci L, Behar DM, Meller H, Alt KW, Cooper A, Adhikarla S, Ganesh Prasad AK, Pitchappan R, Varatharajan Santhakumari A, Balanovska E, Balanovsky O, Bertranpetit J, Comas D, Martinez-Cruz B, Mele M, Clarke AC, Matisoo-Smith EA, Dulik MC, Gaieski JB, Owings AC, Schurr TG, Vilar MG, Hobbs A, Soodyall H, Javed A, Parida L, Platt DE, Royyuru AK, Jin L, Li S, Kaplan ME, Merchant NC, John Mitchell R, Renfrew C, Lacerda DR, Santos FR, Soria Hernanz DF, Spencer Wells R, Swamikrishnan P, Tyler-Smith C, Paulo Vieira P, Ziegle JS. 2013. Neolithic mitochondrial haplogroup H genomes and the genetic origins of Europeans. Nat Commun 4:1764.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Lazaridis I, Patterson N, Rohland N, Mallick S, Llamas B, Brandt G, Nordenfelt S, Harney E, Stewardson K, Fu Q, Mittnik A, Bánffy E, Economou C, Francken M, Friederich S, Pena RG, Hallgren F, Khartanovich V, Khokhlov A, Kunst M, Kuznetsov P, Meller H, Mochalov O, Moiseyev V, Nicklisch N, Pichler SL, Risch R, Rojo Guerra MA, Roth C, Szécsényi-Nagy A, Wahl J, Meyer M, Krause J, Brown D, Anthony D, Cooper A, Alt KW, Reich D. 2015. Massive migration from the steppe was a source for Indo-European languages in Europe. Nature 522:207–211.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Lazaridis I, Nadel D, Rollefson G, Merrett DC, Rohland N, Mallick S, Fernandes D, Novak M, Gamarra B, Sirak K, Connell S, Stewardson K, Harney E, Fu Q, Gonzalez-Fortes G, Jones ER, Roodenberg SA, Lengyel G, Bocquentin F, Gasparian B, Monge JM, Gregg M, Eshed V, Mizrahi A-S, Meiklejohn C, Gerritsen F, Bejenaru L, Blüher M, Campbell A, Cavalleri G, Comas D, Froguel P, Gilbert E, Kerr SM, Kovacs P, Krause J, McGettigan D, Merrigan M, Merriwether DA, O’Reilly S, Richards MB, Semino O, Shamoon-Pour M, Stefanescu G, Stumvoll M, Tönjes A, Torroni A, Wilson JF, Yengo L, Hovhannisyan NA, Patterson N, Pinhasi R, Reich D. 2016. Genomic insights into the origin of farming in the ancient Near East. Nature 536:419–424.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Lee EJ, Makarewicz C, Renneberg R, Harder M, Krause-Kyora B, Müller S, Ostritz S, Fehren-Schmitz L, Schreiber S, Müller J, Wurmb-Schwark N von, Nebel A. 2012. Emerging genetic patterns of the european neolithic: Perspectives from a late neolithic bell beaker burial site in Germany. Am J Phys Anthropol.</a:t>
          </a:r>
        </a:p>
        <a:p>
          <a:pPr marL="0" indent="0"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Mathieson I, Lazaridis I, Rohland N, Mallick S, Patterson N, Roodenberg SA, Harney E, Stewardson K, Fernandes D, Novak M, Sirak K, Gamba C, Jones ER, Llamas B, Dryomov S, Pickrell J, Arsuaga JL, de Castro JM, Carbonell E, Gerritsen F, Khokhlov A, Kuznetsov P, Lozano M, Meller H, Mochalov O, Moiseyev V, Guerra MA, Roodenberg J, Verges JM, Krause J, Cooper A, Alt KW, Brown D, Anthony D, Lalueza-Fox C, Haak W, Pinhasi R, Reich D. 2015. Genome-wide patterns of selection in 230 ancient Eurasians. Nature 528:499–503.</a:t>
          </a:r>
        </a:p>
        <a:p>
          <a:pPr marL="0" indent="0" rtl="0"/>
          <a:endParaRPr lang="de-DE" sz="1000" b="0" i="0" u="none" strike="noStrike">
            <a:solidFill>
              <a:schemeClr val="dk1"/>
            </a:solidFill>
            <a:effectLst/>
            <a:latin typeface="+mn-lt"/>
            <a:ea typeface="+mn-ea"/>
            <a:cs typeface="+mn-cs"/>
          </a:endParaRPr>
        </a:p>
        <a:p>
          <a:pPr marL="0" indent="0" rtl="0"/>
          <a:br>
            <a:rPr lang="de-DE" sz="1000" b="0" i="0" u="none" strike="noStrike">
              <a:solidFill>
                <a:schemeClr val="dk1"/>
              </a:solidFill>
              <a:effectLst/>
              <a:latin typeface="+mn-lt"/>
              <a:ea typeface="+mn-ea"/>
              <a:cs typeface="+mn-cs"/>
            </a:rPr>
          </a:br>
          <a:endParaRPr lang="de-DE" sz="1000" b="0" i="0" u="none" strike="noStrike">
            <a:solidFill>
              <a:schemeClr val="dk1"/>
            </a:solidFill>
            <a:effectLst/>
            <a:latin typeface="+mn-lt"/>
            <a:ea typeface="+mn-ea"/>
            <a:cs typeface="+mn-cs"/>
          </a:endParaRPr>
        </a:p>
        <a:p>
          <a:pPr marL="0" indent="0" rtl="0"/>
          <a:endParaRPr lang="de-DE" sz="1000" b="0" i="0" u="none" strike="noStrike">
            <a:solidFill>
              <a:schemeClr val="dk1"/>
            </a:solidFill>
            <a:effectLst/>
            <a:latin typeface="+mn-lt"/>
            <a:ea typeface="+mn-ea"/>
            <a:cs typeface="+mn-cs"/>
          </a:endParaRPr>
        </a:p>
      </xdr:txBody>
    </xdr:sp>
    <xdr:clientData/>
  </xdr:twoCellAnchor>
  <xdr:twoCellAnchor>
    <xdr:from>
      <xdr:col>5</xdr:col>
      <xdr:colOff>628649</xdr:colOff>
      <xdr:row>331</xdr:row>
      <xdr:rowOff>180975</xdr:rowOff>
    </xdr:from>
    <xdr:to>
      <xdr:col>18</xdr:col>
      <xdr:colOff>466725</xdr:colOff>
      <xdr:row>360</xdr:row>
      <xdr:rowOff>9526</xdr:rowOff>
    </xdr:to>
    <xdr:sp macro="" textlink="">
      <xdr:nvSpPr>
        <xdr:cNvPr id="11" name="Textfeld 10">
          <a:extLst>
            <a:ext uri="{FF2B5EF4-FFF2-40B4-BE49-F238E27FC236}">
              <a16:creationId xmlns:a16="http://schemas.microsoft.com/office/drawing/2014/main" id="{2F819F30-D76C-4BFC-984D-DF349C086B3F}"/>
            </a:ext>
          </a:extLst>
        </xdr:cNvPr>
        <xdr:cNvSpPr txBox="1"/>
      </xdr:nvSpPr>
      <xdr:spPr>
        <a:xfrm>
          <a:off x="9620249" y="64398525"/>
          <a:ext cx="9124951" cy="536257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Adler CJ. 2012. Ancient DNA studies of human evolution. PhD Thesis, University of Adelaide. Available from: https://digital.library.adelaide.edu.au/dspace/handle/2440/73014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Allentoft ME, Sikora M, Sjogren KG, Rasmussen S, Rasmussen M, Stenderup J, Damgaard PB, Schroeder H, Ahlstrom T, Vinner L, Malaspinas AS, Margaryan A, Higham T, Chivall D, Lynnerup N, Harvig L, Baron J, Della Casa P, Dabrowski P, Duffy PR, Ebel AV, Epimakhov A, Frei K, Furmanek M, Gralak T, Gromov A, Gronkiewicz S, Grupe G, Hajdu T, Jarysz R, Khartanovich V, Khokhlov A, Kiss V, Kolar J, Kriiska A, Lasak I, Longhi C, McGlynn G, Merkevicius A, Merkyte I, Metspalu M, Mkrtchyan R, Moiseyev V, Paja L, Palfi G, Pokutta D, Pospieszny L, Price TD, Saag L, Sablin M, Shishlina N, Smrcka V, Soenov VI, Szeverenyi V, Toth G, Trifanova SV, Varul L, Vicze M, Yepiskoposyan L, Zhitenev V, Orlando L, Sicheritz-Ponten T, Brunak S, Nielsen R, Kristiansen K, Willerslev E. 2015. Population genomics of Bronze Age Eurasia. Nature 522:167–172.</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Brandt G, Haak W, Adler CJ, Roth C, Szecsenyi-Nagy A, Karimnia S, Moller-Rieker S, Meller H, Ganslmeier R, Friederich S, Dresely V, Nicklisch N, Pickrell JK, Sirocko F, Reich D, Cooper A, Alt KW. 2013. Ancient DNA reveals key stages in the formation of central European mitochondrial genetic diversity. Science 342:257–261.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Brotherton P, Haak W, Templeton J, Brandt G, Soubrier J, Jane Adler C, Richards SM, Sarkissian CD, Ganslmeier R, Friederich S, Dresely V, van Oven M, Kenyon R, Van der Hoek MB, Korlach J, Luong K, Ho SY, Quintana-Murci L, Behar DM, Meller H, Alt KW, Cooper A, Adhikarla S, Ganesh Prasad AK, Pitchappan R, Varatharajan Santhakumari A, Balanovska E, Balanovsky O, Bertranpetit J, Comas D, Martinez-Cruz B, Mele M, Clarke AC, Matisoo-Smith EA, Dulik MC, Gaieski JB, Owings AC, Schurr TG, Vilar MG, Hobbs A, Soodyall H, Javed A, Parida L, Platt DE, Royyuru AK, Jin L, Li S, Kaplan ME, Merchant NC, John Mitchell R, Renfrew C, Lacerda DR, Santos FR, Soria Hernanz DF, Spencer Wells R, Swamikrishnan P, Tyler-Smith C, Paulo Vieira P, Ziegle JS. 2013. Neolithic mitochondrial haplogroup H genomes and the genetic origins of Europeans. Nat Commun 4:1764.</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Haak W, Lazaridis I, Patterson N, Rohland N, Mallick S, Llamas B, Brandt G, Nordenfelt S, Harney E, Stewardson K, Fu Q, Mittnik A, Bánffy E, Economou C, Francken M, Friederich S, Pena RG, Hallgren F, Khartanovich V, Khokhlov A, Kunst M, Kuznetsov P, Meller H, Mochalov O, Moiseyev V, Nicklisch N, Pichler SL, Risch R, Rojo Guerra MA, Roth C, Szécsényi-Nagy A, Wahl J, Meyer M, Krause J, Brown D, Anthony D, Cooper A, Alt KW, Reich D. 2015. Massive migration from the steppe was a source for Indo-European languages in Europe. Nature 522:207–211.</a:t>
          </a:r>
        </a:p>
        <a:p>
          <a:pPr marL="0" indent="0" rtl="0"/>
          <a:endParaRPr lang="de-DE" sz="1000" b="0" i="0" u="none" strike="noStrike">
            <a:solidFill>
              <a:schemeClr val="dk1"/>
            </a:solidFill>
            <a:effectLst/>
            <a:latin typeface="+mn-lt"/>
            <a:ea typeface="+mn-ea"/>
            <a:cs typeface="+mn-cs"/>
          </a:endParaRPr>
        </a:p>
        <a:p>
          <a:pPr marL="0" indent="0" rtl="0"/>
          <a:r>
            <a:rPr lang="de-DE" sz="1000" b="0" i="0" u="none" strike="noStrike">
              <a:solidFill>
                <a:schemeClr val="dk1"/>
              </a:solidFill>
              <a:effectLst/>
              <a:latin typeface="+mn-lt"/>
              <a:ea typeface="+mn-ea"/>
              <a:cs typeface="+mn-cs"/>
            </a:rPr>
            <a:t>Lazaridis I, Nadel D, Rollefson G, Merrett DC, Rohland N, Mallick S, Fernandes D, Novak M, Gamarra B, Sirak K, Connell S, Stewardson K, Harney E, Fu Q, Gonzalez-Fortes G, Jones ER, Roodenberg SA, Lengyel G, Bocquentin F, Gasparian B, Monge JM, Gregg M, Eshed V, Mizrahi A-S, Meiklejohn C, Gerritsen F, Bejenaru L, Blüher M, Campbell A, Cavalleri G, Comas D, Froguel P, Gilbert E, Kerr SM, Kovacs P, Krause J, McGettigan D, Merrigan M, Merriwether DA, O’Reilly S, Richards MB, Semino O, Shamoon-Pour M, Stefanescu G, Stumvoll M, Tönjes A, Torroni A, Wilson JF, Yengo L, Hovhannisyan NA, Patterson N, Pinhasi R, Reich D. 2016. Genomic insights into the origin of farming in the ancient Near East. Nature 536:419–424.</a:t>
          </a:r>
        </a:p>
        <a:p>
          <a:pPr marL="0" indent="0" rtl="0"/>
          <a:endParaRPr lang="de-DE" sz="1000" b="0" i="0" u="none" strike="noStrike">
            <a:solidFill>
              <a:schemeClr val="dk1"/>
            </a:solidFill>
            <a:effectLst/>
            <a:latin typeface="+mn-lt"/>
            <a:ea typeface="+mn-ea"/>
            <a:cs typeface="+mn-cs"/>
          </a:endParaRPr>
        </a:p>
        <a:p>
          <a:pPr rtl="0"/>
          <a:r>
            <a:rPr lang="de-DE" sz="1000" b="0" i="0" u="none" strike="noStrike">
              <a:solidFill>
                <a:schemeClr val="dk1"/>
              </a:solidFill>
              <a:effectLst/>
              <a:latin typeface="+mn-lt"/>
              <a:ea typeface="+mn-ea"/>
              <a:cs typeface="+mn-cs"/>
            </a:rPr>
            <a:t>Mathieson I, Lazaridis I, Rohland N, Mallick S, Patterson N, Roodenberg SA, Harney E, Stewardson K, Fernandes D, Novak M, Sirak K, Gamba C, Jones ER, Llamas B, Dryomov S, Pickrell J, Arsuaga JL, de Castro JM, Carbonell E, Gerritsen F, Khokhlov A, Kuznetsov P, Lozano M, Meller H, Mochalov O, Moiseyev V, Guerra MA, Roodenberg J, Verges JM, Krause J, Cooper A, Alt KW, Brown D, Anthony D, Lalueza-Fox C, Haak W, Pinhasi R, Reich D. 2015. Genome-wide patterns of selection in 230 ancient Eurasians. Nature 528:499–503.</a:t>
          </a:r>
        </a:p>
      </xdr:txBody>
    </xdr:sp>
    <xdr:clientData/>
  </xdr:twoCellAnchor>
  <xdr:twoCellAnchor>
    <xdr:from>
      <xdr:col>5</xdr:col>
      <xdr:colOff>628649</xdr:colOff>
      <xdr:row>365</xdr:row>
      <xdr:rowOff>161925</xdr:rowOff>
    </xdr:from>
    <xdr:to>
      <xdr:col>18</xdr:col>
      <xdr:colOff>190500</xdr:colOff>
      <xdr:row>370</xdr:row>
      <xdr:rowOff>19050</xdr:rowOff>
    </xdr:to>
    <xdr:sp macro="" textlink="">
      <xdr:nvSpPr>
        <xdr:cNvPr id="12" name="Textfeld 11">
          <a:extLst>
            <a:ext uri="{FF2B5EF4-FFF2-40B4-BE49-F238E27FC236}">
              <a16:creationId xmlns:a16="http://schemas.microsoft.com/office/drawing/2014/main" id="{537EE9D9-F98F-4A91-9420-0D2419935A77}"/>
            </a:ext>
          </a:extLst>
        </xdr:cNvPr>
        <xdr:cNvSpPr txBox="1"/>
      </xdr:nvSpPr>
      <xdr:spPr>
        <a:xfrm>
          <a:off x="9620249" y="70932675"/>
          <a:ext cx="8848726" cy="809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Lacan M, Keyser C, Ricaut F-X, Brucato N, Duranthon F, Guilaine J, Crubézy E, Ludes B. 2011. Ancient DNA reveals male diffusion through the Neolithic Mediterranean route. Proc Natl Acad Sci U S A 108:9788–9791.</a:t>
          </a:r>
        </a:p>
      </xdr:txBody>
    </xdr:sp>
    <xdr:clientData/>
  </xdr:twoCellAnchor>
  <xdr:twoCellAnchor>
    <xdr:from>
      <xdr:col>5</xdr:col>
      <xdr:colOff>647699</xdr:colOff>
      <xdr:row>398</xdr:row>
      <xdr:rowOff>142875</xdr:rowOff>
    </xdr:from>
    <xdr:to>
      <xdr:col>12</xdr:col>
      <xdr:colOff>609600</xdr:colOff>
      <xdr:row>405</xdr:row>
      <xdr:rowOff>76200</xdr:rowOff>
    </xdr:to>
    <xdr:sp macro="" textlink="">
      <xdr:nvSpPr>
        <xdr:cNvPr id="13" name="Textfeld 12">
          <a:extLst>
            <a:ext uri="{FF2B5EF4-FFF2-40B4-BE49-F238E27FC236}">
              <a16:creationId xmlns:a16="http://schemas.microsoft.com/office/drawing/2014/main" id="{E55ED28A-0386-4EDA-92FB-6FFF48EBE813}"/>
            </a:ext>
          </a:extLst>
        </xdr:cNvPr>
        <xdr:cNvSpPr txBox="1"/>
      </xdr:nvSpPr>
      <xdr:spPr>
        <a:xfrm>
          <a:off x="9639299" y="77257275"/>
          <a:ext cx="4962526" cy="12763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Hervella M, Izagirre N, Alonso S, Fregel R, Alonso A, Cabrera VM, de la Rúa C. 2012. Ancient DNA from Hunter-Gatherer and Farmer Groups from Northern Spain Supports a Random Dispersion Model for the Neolithic Expansion into Europe. PLoS One 7:e34417.</a:t>
          </a:r>
        </a:p>
        <a:p>
          <a:pPr marL="0" marR="0" lvl="0" indent="0" defTabSz="914400" rtl="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Lacan M, Keyser C, Ricaut F-X, Brucato N, Tarrús J, Bosch A, Guilaine J, Crubézy E, Ludes B. 2011. Ancient DNA suggests the leading role played by men in the Neolithic dissemination. Proc Natl Acad Sci U S A 108:18255–18259.</a:t>
          </a:r>
        </a:p>
      </xdr:txBody>
    </xdr:sp>
    <xdr:clientData/>
  </xdr:twoCellAnchor>
  <xdr:twoCellAnchor>
    <xdr:from>
      <xdr:col>5</xdr:col>
      <xdr:colOff>714374</xdr:colOff>
      <xdr:row>461</xdr:row>
      <xdr:rowOff>180975</xdr:rowOff>
    </xdr:from>
    <xdr:to>
      <xdr:col>18</xdr:col>
      <xdr:colOff>276225</xdr:colOff>
      <xdr:row>466</xdr:row>
      <xdr:rowOff>28575</xdr:rowOff>
    </xdr:to>
    <xdr:sp macro="" textlink="">
      <xdr:nvSpPr>
        <xdr:cNvPr id="14" name="Textfeld 13">
          <a:extLst>
            <a:ext uri="{FF2B5EF4-FFF2-40B4-BE49-F238E27FC236}">
              <a16:creationId xmlns:a16="http://schemas.microsoft.com/office/drawing/2014/main" id="{9DE51158-8FC6-43E2-9D5D-78877C9596D6}"/>
            </a:ext>
          </a:extLst>
        </xdr:cNvPr>
        <xdr:cNvSpPr txBox="1"/>
      </xdr:nvSpPr>
      <xdr:spPr>
        <a:xfrm>
          <a:off x="9705974" y="89363550"/>
          <a:ext cx="8848726" cy="809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Caramelli D, Vernesi C, Sanna S, Sampietro L, Lari M, Castrì L, Vona G, Floris R, Francalacci P, Tykot R, Casoli A, Bertranpetit J, Lalueza-Fox C, Bertorelle G, Barbujani G. 2007. Genetic variation in prehistoric Sardinia. Hum Genet 122:327–336.</a:t>
          </a:r>
        </a:p>
        <a:p>
          <a:pPr marL="0" marR="0" lvl="0" indent="0" defTabSz="914400" rtl="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Der Sarkissian CSI. 2011. Mitochondrial DNA in ancient human populations of Europe. PhD Thesis, University of Adelaide.</a:t>
          </a:r>
        </a:p>
      </xdr:txBody>
    </xdr:sp>
    <xdr:clientData/>
  </xdr:twoCellAnchor>
  <xdr:twoCellAnchor>
    <xdr:from>
      <xdr:col>5</xdr:col>
      <xdr:colOff>695324</xdr:colOff>
      <xdr:row>499</xdr:row>
      <xdr:rowOff>0</xdr:rowOff>
    </xdr:from>
    <xdr:to>
      <xdr:col>14</xdr:col>
      <xdr:colOff>628650</xdr:colOff>
      <xdr:row>504</xdr:row>
      <xdr:rowOff>133350</xdr:rowOff>
    </xdr:to>
    <xdr:sp macro="" textlink="">
      <xdr:nvSpPr>
        <xdr:cNvPr id="15" name="Textfeld 14">
          <a:extLst>
            <a:ext uri="{FF2B5EF4-FFF2-40B4-BE49-F238E27FC236}">
              <a16:creationId xmlns:a16="http://schemas.microsoft.com/office/drawing/2014/main" id="{7C99E9C0-E8DF-4EE4-B049-292210B0A8BD}"/>
            </a:ext>
          </a:extLst>
        </xdr:cNvPr>
        <xdr:cNvSpPr txBox="1"/>
      </xdr:nvSpPr>
      <xdr:spPr>
        <a:xfrm>
          <a:off x="9686924" y="96497775"/>
          <a:ext cx="6362701" cy="10858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Ghirotto S, Tassi F, Fumagalli E, Colonna V, Sandionigi A, Lari M, Vai S, Petiti E, Corti G, Rizzi E, De Bellis G, Caramelli D, Barbujani G. 2013. Origins and evolution of the Etruscans’ mtDNA. PLoS One 8:e55519.</a:t>
          </a:r>
        </a:p>
        <a:p>
          <a:pPr marL="0" marR="0" lvl="0" indent="0" defTabSz="914400" rtl="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mn-lt"/>
              <a:ea typeface="+mn-ea"/>
              <a:cs typeface="+mn-cs"/>
            </a:rPr>
            <a:t>Vernesi C, Caramelli D, Dupanloup I, Bertorelle G, Lari M, Cappellini E, Moggi-Cecchi J, Chiarelli B, Castrì L, Casoli A, Mallegni F, Lalueza-Fox C, Barbujani G. 2004. The Etruscans: a population-genetic study. Am J Hum Genet 74:694–704.</a:t>
          </a:r>
        </a:p>
      </xdr:txBody>
    </xdr:sp>
    <xdr:clientData/>
  </xdr:twoCellAnchor>
  <xdr:twoCellAnchor>
    <xdr:from>
      <xdr:col>5</xdr:col>
      <xdr:colOff>257175</xdr:colOff>
      <xdr:row>543</xdr:row>
      <xdr:rowOff>200025</xdr:rowOff>
    </xdr:from>
    <xdr:to>
      <xdr:col>17</xdr:col>
      <xdr:colOff>400050</xdr:colOff>
      <xdr:row>549</xdr:row>
      <xdr:rowOff>0</xdr:rowOff>
    </xdr:to>
    <xdr:sp macro="" textlink="">
      <xdr:nvSpPr>
        <xdr:cNvPr id="16" name="Textfeld 15">
          <a:extLst>
            <a:ext uri="{FF2B5EF4-FFF2-40B4-BE49-F238E27FC236}">
              <a16:creationId xmlns:a16="http://schemas.microsoft.com/office/drawing/2014/main" id="{010E384B-2896-48F4-925A-9A367E3D3ECA}"/>
            </a:ext>
          </a:extLst>
        </xdr:cNvPr>
        <xdr:cNvSpPr txBox="1"/>
      </xdr:nvSpPr>
      <xdr:spPr>
        <a:xfrm>
          <a:off x="9248775" y="105136950"/>
          <a:ext cx="8715375" cy="1000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de-DE" sz="1000" b="0" i="0" u="none" strike="noStrike">
              <a:solidFill>
                <a:schemeClr val="dk1"/>
              </a:solidFill>
              <a:effectLst/>
              <a:latin typeface="+mn-lt"/>
              <a:ea typeface="+mn-ea"/>
              <a:cs typeface="+mn-cs"/>
            </a:rPr>
            <a:t>Allentoft</a:t>
          </a:r>
          <a:r>
            <a:rPr lang="de-DE" sz="1000" b="0" i="0">
              <a:solidFill>
                <a:schemeClr val="dk1"/>
              </a:solidFill>
              <a:effectLst/>
              <a:latin typeface="+mn-lt"/>
              <a:ea typeface="+mn-ea"/>
              <a:cs typeface="+mn-cs"/>
            </a:rPr>
            <a:t> ME, Sikora M, Sjogren KG, Rasmussen S, Rasmussen M, Stenderup J, Damgaard PB, Schroeder H, Ahlstrom T, Vinner L, Malaspinas AS, Margaryan A, Higham T, Chivall D, Lynnerup N, Harvig L, Baron J, Della Casa P, Dabrowski P, Duffy PR, Ebel AV, Epimakhov A, Frei K, Furmanek M, Gralak T, Gromov A, Gronkiewicz S, Grupe G, Hajdu T, Jarysz R, Khartanovich V, Khokhlov A, Kiss V, Kolar J, Kriiska A, Lasak I, Longhi C, McGlynn G, Merkevicius A, Merkyte I, Metspalu M, Mkrtchyan R, Moiseyev V, Paja L, Palfi G, Pokutta D, Pospieszny L, Price TD, Saag L, Sablin M, Shishlina N, Smrcka V, Soenov VI, Szeverenyi V, Toth G, Trifanova SV, Varul L, Vicze M, Yepiskoposyan L, Zhitenev V, Orlando L, Sicheritz-Ponten T, Brunak S, Nielsen R, Kristiansen K, Willerslev E. 2015. Population genomics of Bronze Age Eurasia. Nature 522:167–172.</a:t>
          </a:r>
          <a:endParaRPr lang="de-DE" sz="10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0</xdr:row>
      <xdr:rowOff>205740</xdr:rowOff>
    </xdr:from>
    <xdr:to>
      <xdr:col>5</xdr:col>
      <xdr:colOff>375285</xdr:colOff>
      <xdr:row>0</xdr:row>
      <xdr:rowOff>487680</xdr:rowOff>
    </xdr:to>
    <xdr:sp macro="" textlink="">
      <xdr:nvSpPr>
        <xdr:cNvPr id="3" name="Textfeld 2">
          <a:extLst>
            <a:ext uri="{FF2B5EF4-FFF2-40B4-BE49-F238E27FC236}">
              <a16:creationId xmlns:a16="http://schemas.microsoft.com/office/drawing/2014/main" id="{1C72ACB1-F3DF-480F-88C9-2F34265F3C7E}"/>
            </a:ext>
          </a:extLst>
        </xdr:cNvPr>
        <xdr:cNvSpPr txBox="1"/>
      </xdr:nvSpPr>
      <xdr:spPr>
        <a:xfrm>
          <a:off x="1800225" y="205740"/>
          <a:ext cx="1537335" cy="2819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100"/>
            <a:t>PCRs for</a:t>
          </a:r>
          <a:r>
            <a:rPr lang="de-DE" sz="1100" baseline="0"/>
            <a:t> fragment:</a:t>
          </a:r>
          <a:endParaRPr lang="de-DE" sz="1100"/>
        </a:p>
      </xdr:txBody>
    </xdr:sp>
    <xdr:clientData/>
  </xdr:twoCellAnchor>
  <xdr:twoCellAnchor>
    <xdr:from>
      <xdr:col>9</xdr:col>
      <xdr:colOff>314325</xdr:colOff>
      <xdr:row>3</xdr:row>
      <xdr:rowOff>104775</xdr:rowOff>
    </xdr:from>
    <xdr:to>
      <xdr:col>14</xdr:col>
      <xdr:colOff>438150</xdr:colOff>
      <xdr:row>27</xdr:row>
      <xdr:rowOff>78105</xdr:rowOff>
    </xdr:to>
    <xdr:sp macro="" textlink="">
      <xdr:nvSpPr>
        <xdr:cNvPr id="6" name="Textfeld 1">
          <a:extLst>
            <a:ext uri="{FF2B5EF4-FFF2-40B4-BE49-F238E27FC236}">
              <a16:creationId xmlns:a16="http://schemas.microsoft.com/office/drawing/2014/main" id="{4B337AF0-3A40-44A3-BDB4-AD7A62C73E9D}"/>
            </a:ext>
          </a:extLst>
        </xdr:cNvPr>
        <xdr:cNvSpPr txBox="1"/>
      </xdr:nvSpPr>
      <xdr:spPr>
        <a:xfrm>
          <a:off x="5991225" y="1219200"/>
          <a:ext cx="3933825" cy="454533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800" b="1"/>
            <a:t>Scoring method</a:t>
          </a:r>
        </a:p>
        <a:p>
          <a:r>
            <a:rPr lang="de-DE" sz="1800" b="1"/>
            <a:t>2A + B + C = Score</a:t>
          </a:r>
          <a:endParaRPr lang="de-DE" sz="1600" b="1"/>
        </a:p>
        <a:p>
          <a:endParaRPr lang="de-DE" sz="800" b="1"/>
        </a:p>
        <a:p>
          <a:r>
            <a:rPr lang="de-DE" sz="1100" b="1" baseline="0">
              <a:solidFill>
                <a:schemeClr val="dk1"/>
              </a:solidFill>
              <a:effectLst/>
              <a:latin typeface="+mn-lt"/>
              <a:ea typeface="+mn-ea"/>
              <a:cs typeface="+mn-cs"/>
            </a:rPr>
            <a:t>Extracts = A</a:t>
          </a:r>
          <a:endParaRPr lang="de-DE">
            <a:effectLst/>
          </a:endParaRPr>
        </a:p>
        <a:p>
          <a:r>
            <a:rPr lang="de-DE" sz="1100" baseline="0">
              <a:solidFill>
                <a:schemeClr val="dk1"/>
              </a:solidFill>
              <a:effectLst/>
              <a:latin typeface="+mn-lt"/>
              <a:ea typeface="+mn-ea"/>
              <a:cs typeface="+mn-cs"/>
            </a:rPr>
            <a:t>Number of extracts yielding sequence (not more than 2 counted)</a:t>
          </a:r>
          <a:endParaRPr lang="de-DE" sz="1100" b="1"/>
        </a:p>
        <a:p>
          <a:endParaRPr lang="de-DE" sz="1100" b="1"/>
        </a:p>
        <a:p>
          <a:r>
            <a:rPr lang="de-DE" sz="1100" b="1" baseline="0"/>
            <a:t>Replicated in two labs = B</a:t>
          </a:r>
        </a:p>
        <a:p>
          <a:r>
            <a:rPr lang="de-DE" sz="1100" baseline="0">
              <a:solidFill>
                <a:schemeClr val="tx1"/>
              </a:solidFill>
            </a:rPr>
            <a:t>Yes = 2</a:t>
          </a:r>
        </a:p>
        <a:p>
          <a:r>
            <a:rPr lang="de-DE" sz="1100" baseline="0">
              <a:solidFill>
                <a:schemeClr val="tx1"/>
              </a:solidFill>
            </a:rPr>
            <a:t>No = 0</a:t>
          </a:r>
        </a:p>
        <a:p>
          <a:endParaRPr lang="de-DE" sz="1100" baseline="0"/>
        </a:p>
        <a:p>
          <a:r>
            <a:rPr lang="de-DE" sz="1100" b="1" baseline="0"/>
            <a:t>Sequence quality = C </a:t>
          </a:r>
          <a:endParaRPr lang="de-DE" sz="1100" b="1" baseline="0">
            <a:solidFill>
              <a:srgbClr val="FF0000"/>
            </a:solidFill>
          </a:endParaRPr>
        </a:p>
        <a:p>
          <a:r>
            <a:rPr lang="de-DE" sz="1100" baseline="0"/>
            <a:t>Very good = 5</a:t>
          </a:r>
        </a:p>
        <a:p>
          <a:pPr marL="0" marR="0" indent="0" defTabSz="914400" eaLnBrk="1" fontAlgn="auto" latinLnBrk="0" hangingPunct="1">
            <a:lnSpc>
              <a:spcPct val="100000"/>
            </a:lnSpc>
            <a:spcBef>
              <a:spcPts val="0"/>
            </a:spcBef>
            <a:spcAft>
              <a:spcPts val="0"/>
            </a:spcAft>
            <a:buClrTx/>
            <a:buSzTx/>
            <a:buFontTx/>
            <a:buNone/>
            <a:tabLst/>
            <a:defRPr/>
          </a:pPr>
          <a:r>
            <a:rPr lang="de-DE" sz="1100" baseline="0"/>
            <a:t>Poor = 0 </a:t>
          </a:r>
        </a:p>
        <a:p>
          <a:pPr marL="0" marR="0" indent="0" defTabSz="914400" eaLnBrk="1" fontAlgn="auto" latinLnBrk="0" hangingPunct="1">
            <a:lnSpc>
              <a:spcPct val="100000"/>
            </a:lnSpc>
            <a:spcBef>
              <a:spcPts val="0"/>
            </a:spcBef>
            <a:spcAft>
              <a:spcPts val="0"/>
            </a:spcAft>
            <a:buClrTx/>
            <a:buSzTx/>
            <a:buFontTx/>
            <a:buNone/>
            <a:tabLst/>
            <a:defRPr/>
          </a:pPr>
          <a:endParaRPr lang="de-DE" sz="1100" baseline="0"/>
        </a:p>
        <a:p>
          <a:pPr marL="0" marR="0" indent="0" defTabSz="914400" eaLnBrk="1" fontAlgn="auto" latinLnBrk="0" hangingPunct="1">
            <a:lnSpc>
              <a:spcPct val="100000"/>
            </a:lnSpc>
            <a:spcBef>
              <a:spcPts val="0"/>
            </a:spcBef>
            <a:spcAft>
              <a:spcPts val="0"/>
            </a:spcAft>
            <a:buClrTx/>
            <a:buSzTx/>
            <a:buFontTx/>
            <a:buNone/>
            <a:tabLst/>
            <a:defRPr/>
          </a:pPr>
          <a:r>
            <a:rPr lang="de-DE" sz="1100" baseline="0"/>
            <a:t>(Poor sequence quality defined as illegible sequence or multiple polymorphic sites)</a:t>
          </a:r>
        </a:p>
        <a:p>
          <a:pPr marL="0" marR="0" indent="0" defTabSz="914400" eaLnBrk="1" fontAlgn="auto" latinLnBrk="0" hangingPunct="1">
            <a:lnSpc>
              <a:spcPct val="100000"/>
            </a:lnSpc>
            <a:spcBef>
              <a:spcPts val="0"/>
            </a:spcBef>
            <a:spcAft>
              <a:spcPts val="0"/>
            </a:spcAft>
            <a:buClrTx/>
            <a:buSzTx/>
            <a:buFontTx/>
            <a:buNone/>
            <a:tabLst/>
            <a:defRPr/>
          </a:pPr>
          <a:endParaRPr lang="de-DE" sz="1100"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de-DE" sz="1100" b="1" baseline="0">
              <a:solidFill>
                <a:srgbClr val="FF0000"/>
              </a:solidFill>
              <a:effectLst/>
              <a:latin typeface="+mn-lt"/>
              <a:ea typeface="+mn-ea"/>
              <a:cs typeface="+mn-cs"/>
            </a:rPr>
            <a:t>Minimum score requirement: 8</a:t>
          </a:r>
          <a:endParaRPr lang="de-DE" b="1">
            <a:solidFill>
              <a:srgbClr val="FF0000"/>
            </a:solidFill>
            <a:effectLst/>
          </a:endParaRPr>
        </a:p>
        <a:p>
          <a:endParaRPr lang="de-DE" sz="1100" baseline="0"/>
        </a:p>
        <a:p>
          <a:r>
            <a:rPr lang="de-DE" sz="1100" b="1" baseline="0"/>
            <a:t>Only those parts of the HVS covered at least 2x are taken into account (other positions replaced with "?" to denote intereminate positions in Arlequin software). Sequences lacking at least 2 fragments (more than 50%) are excluded.</a:t>
          </a:r>
          <a:endParaRPr lang="de-DE"/>
        </a:p>
        <a:p>
          <a:endParaRPr lang="de-DE" sz="1100" b="0" baseline="0"/>
        </a:p>
        <a:p>
          <a:endParaRPr lang="de-DE" sz="1100" baseline="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ncbi.nlm.nih.gov/pubmed/?term=Uniparental+markers+in+Italy+reveal+a+sex-biased+genetic+structure+and+different+historical+strata"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workbookViewId="0">
      <selection activeCell="C10" sqref="C10"/>
    </sheetView>
  </sheetViews>
  <sheetFormatPr baseColWidth="10" defaultColWidth="10.7109375" defaultRowHeight="15" x14ac:dyDescent="0.25"/>
  <cols>
    <col min="1" max="1" width="7.42578125" style="24" customWidth="1"/>
    <col min="2" max="2" width="38" style="24" customWidth="1"/>
    <col min="3" max="3" width="154.85546875" style="29" customWidth="1"/>
  </cols>
  <sheetData>
    <row r="1" spans="1:3" ht="18.75" x14ac:dyDescent="0.25">
      <c r="A1" s="207" t="s">
        <v>244</v>
      </c>
    </row>
    <row r="2" spans="1:3" x14ac:dyDescent="0.25">
      <c r="A2" s="24" t="s">
        <v>1712</v>
      </c>
    </row>
    <row r="3" spans="1:3" ht="39.950000000000003" customHeight="1" x14ac:dyDescent="0.25">
      <c r="A3" s="208" t="s">
        <v>245</v>
      </c>
      <c r="B3" s="317" t="s">
        <v>1172</v>
      </c>
      <c r="C3" s="209" t="s">
        <v>1574</v>
      </c>
    </row>
    <row r="4" spans="1:3" ht="39.950000000000003" customHeight="1" x14ac:dyDescent="0.25">
      <c r="A4" s="208" t="s">
        <v>246</v>
      </c>
      <c r="B4" s="317" t="s">
        <v>247</v>
      </c>
      <c r="C4" s="210" t="s">
        <v>1714</v>
      </c>
    </row>
    <row r="5" spans="1:3" ht="39.950000000000003" customHeight="1" x14ac:dyDescent="0.25">
      <c r="A5" s="208" t="s">
        <v>289</v>
      </c>
      <c r="B5" s="317" t="s">
        <v>248</v>
      </c>
      <c r="C5" s="210" t="s">
        <v>1715</v>
      </c>
    </row>
    <row r="6" spans="1:3" ht="39.950000000000003" customHeight="1" x14ac:dyDescent="0.25">
      <c r="A6" s="208" t="s">
        <v>292</v>
      </c>
      <c r="B6" s="317" t="s">
        <v>290</v>
      </c>
      <c r="C6" s="210" t="s">
        <v>1716</v>
      </c>
    </row>
    <row r="7" spans="1:3" ht="39.950000000000003" customHeight="1" x14ac:dyDescent="0.25">
      <c r="A7" s="208" t="s">
        <v>293</v>
      </c>
      <c r="B7" s="317" t="s">
        <v>291</v>
      </c>
      <c r="C7" s="210" t="s">
        <v>1717</v>
      </c>
    </row>
    <row r="8" spans="1:3" ht="39.950000000000003" customHeight="1" x14ac:dyDescent="0.25">
      <c r="A8" s="208" t="s">
        <v>296</v>
      </c>
      <c r="B8" s="317" t="s">
        <v>294</v>
      </c>
      <c r="C8" s="210" t="s">
        <v>1718</v>
      </c>
    </row>
    <row r="9" spans="1:3" ht="39.950000000000003" customHeight="1" x14ac:dyDescent="0.25">
      <c r="A9" s="208" t="s">
        <v>297</v>
      </c>
      <c r="B9" s="317" t="s">
        <v>1711</v>
      </c>
      <c r="C9" s="210" t="s">
        <v>1710</v>
      </c>
    </row>
    <row r="10" spans="1:3" ht="39.950000000000003" customHeight="1" x14ac:dyDescent="0.25">
      <c r="A10" s="208" t="s">
        <v>298</v>
      </c>
      <c r="B10" s="317" t="s">
        <v>1775</v>
      </c>
      <c r="C10" s="210" t="s">
        <v>1796</v>
      </c>
    </row>
    <row r="11" spans="1:3" s="37" customFormat="1" ht="39.950000000000003" customHeight="1" x14ac:dyDescent="0.25">
      <c r="A11" s="208" t="s">
        <v>1575</v>
      </c>
      <c r="B11" s="317" t="s">
        <v>1797</v>
      </c>
      <c r="C11" s="210" t="s">
        <v>1798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5EF59-7F83-4F9A-92DB-11B95E862515}">
  <sheetPr>
    <tabColor theme="0"/>
  </sheetPr>
  <dimension ref="A1:AD299"/>
  <sheetViews>
    <sheetView tabSelected="1" topLeftCell="M1" zoomScaleNormal="100" workbookViewId="0">
      <pane ySplit="1" topLeftCell="A71" activePane="bottomLeft" state="frozen"/>
      <selection pane="bottomLeft" activeCell="M80" sqref="A80:XFD82"/>
    </sheetView>
  </sheetViews>
  <sheetFormatPr baseColWidth="10" defaultColWidth="11.42578125" defaultRowHeight="15" x14ac:dyDescent="0.25"/>
  <cols>
    <col min="1" max="1" width="13" style="35" customWidth="1"/>
    <col min="2" max="2" width="9.7109375" style="37" customWidth="1"/>
    <col min="3" max="3" width="10.5703125" style="37" customWidth="1"/>
    <col min="4" max="6" width="11.42578125" style="37" customWidth="1"/>
    <col min="7" max="7" width="14.85546875" style="47" customWidth="1"/>
    <col min="8" max="8" width="12.42578125" style="47" customWidth="1"/>
    <col min="9" max="9" width="10.85546875" style="40" customWidth="1"/>
    <col min="10" max="10" width="7" style="37" customWidth="1"/>
    <col min="11" max="12" width="9.42578125" style="40" customWidth="1"/>
    <col min="13" max="13" width="21.42578125" style="44" customWidth="1"/>
    <col min="14" max="14" width="14.85546875" style="6" customWidth="1"/>
    <col min="15" max="15" width="18.5703125" style="46" customWidth="1"/>
    <col min="16" max="16" width="11.42578125" style="45"/>
    <col min="17" max="17" width="21.5703125" style="35" customWidth="1"/>
    <col min="18" max="18" width="11.42578125" style="35"/>
    <col min="19" max="20" width="11.42578125" style="37"/>
    <col min="21" max="21" width="8.5703125" style="37" customWidth="1"/>
    <col min="22" max="22" width="12.28515625" style="49" customWidth="1"/>
    <col min="23" max="23" width="11.42578125" style="41"/>
    <col min="24" max="24" width="11.42578125" style="42"/>
    <col min="25" max="25" width="11.42578125" style="43"/>
    <col min="26" max="27" width="11.42578125" style="41"/>
    <col min="28" max="28" width="13.5703125" style="41" customWidth="1"/>
    <col min="29" max="29" width="14.85546875" style="47" customWidth="1"/>
    <col min="30" max="30" width="181.85546875" style="47" customWidth="1"/>
    <col min="31" max="16384" width="11.42578125" style="37"/>
  </cols>
  <sheetData>
    <row r="1" spans="1:30" ht="81" customHeight="1" thickBot="1" x14ac:dyDescent="0.3">
      <c r="A1" s="66" t="s">
        <v>1007</v>
      </c>
      <c r="B1" s="66" t="s">
        <v>1008</v>
      </c>
      <c r="C1" s="66" t="s">
        <v>1164</v>
      </c>
      <c r="D1" s="66" t="s">
        <v>1009</v>
      </c>
      <c r="E1" s="66" t="s">
        <v>1827</v>
      </c>
      <c r="F1" s="66" t="s">
        <v>968</v>
      </c>
      <c r="G1" s="66" t="s">
        <v>1828</v>
      </c>
      <c r="H1" s="66" t="s">
        <v>1206</v>
      </c>
      <c r="I1" s="66" t="s">
        <v>1824</v>
      </c>
      <c r="J1" s="66" t="s">
        <v>1167</v>
      </c>
      <c r="K1" s="66" t="s">
        <v>1829</v>
      </c>
      <c r="L1" s="66" t="s">
        <v>1830</v>
      </c>
      <c r="M1" s="66" t="s">
        <v>1011</v>
      </c>
      <c r="N1" s="64" t="s">
        <v>1160</v>
      </c>
      <c r="O1" s="66" t="s">
        <v>1831</v>
      </c>
      <c r="P1" s="66" t="s">
        <v>0</v>
      </c>
      <c r="Q1" s="65" t="s">
        <v>1832</v>
      </c>
      <c r="R1" s="65" t="s">
        <v>1012</v>
      </c>
      <c r="S1" s="65" t="s">
        <v>1836</v>
      </c>
      <c r="T1" s="65" t="s">
        <v>1837</v>
      </c>
      <c r="U1" s="65" t="s">
        <v>1170</v>
      </c>
      <c r="V1" s="65" t="s">
        <v>1165</v>
      </c>
      <c r="W1" s="67" t="s">
        <v>1194</v>
      </c>
      <c r="X1" s="67" t="s">
        <v>1161</v>
      </c>
      <c r="Y1" s="68" t="s">
        <v>1013</v>
      </c>
      <c r="Z1" s="69" t="s">
        <v>1162</v>
      </c>
      <c r="AA1" s="69" t="s">
        <v>1387</v>
      </c>
      <c r="AB1" s="69" t="s">
        <v>1163</v>
      </c>
      <c r="AC1" s="63" t="s">
        <v>1010</v>
      </c>
      <c r="AD1" s="63" t="s">
        <v>1801</v>
      </c>
    </row>
    <row r="2" spans="1:30" ht="15" customHeight="1" x14ac:dyDescent="0.25">
      <c r="A2" s="655" t="s">
        <v>62</v>
      </c>
      <c r="B2" s="540" t="s">
        <v>1014</v>
      </c>
      <c r="C2" s="540" t="s">
        <v>250</v>
      </c>
      <c r="D2" s="540">
        <v>2</v>
      </c>
      <c r="E2" s="540">
        <v>4600</v>
      </c>
      <c r="F2" s="655" t="s">
        <v>1030</v>
      </c>
      <c r="G2" s="595" t="s">
        <v>1218</v>
      </c>
      <c r="H2" s="585" t="s">
        <v>971</v>
      </c>
      <c r="I2" s="613" t="s">
        <v>1814</v>
      </c>
      <c r="J2" s="540" t="s">
        <v>1191</v>
      </c>
      <c r="K2" s="613" t="s">
        <v>977</v>
      </c>
      <c r="L2" s="602" t="s">
        <v>982</v>
      </c>
      <c r="M2" s="574">
        <v>16</v>
      </c>
      <c r="N2" s="549" t="s">
        <v>967</v>
      </c>
      <c r="O2" s="696"/>
      <c r="P2" s="660"/>
      <c r="Q2" s="351"/>
      <c r="R2" s="351"/>
      <c r="S2" s="561"/>
      <c r="T2" s="561"/>
      <c r="U2" s="561"/>
      <c r="V2" s="561"/>
      <c r="W2" s="558"/>
      <c r="X2" s="352"/>
      <c r="Y2" s="549"/>
      <c r="Z2" s="352"/>
      <c r="AA2" s="352"/>
      <c r="AB2" s="352"/>
      <c r="AC2" s="595" t="s">
        <v>1218</v>
      </c>
      <c r="AD2" s="595"/>
    </row>
    <row r="3" spans="1:30" ht="15.75" thickBot="1" x14ac:dyDescent="0.3">
      <c r="A3" s="656"/>
      <c r="B3" s="541"/>
      <c r="C3" s="541"/>
      <c r="D3" s="541"/>
      <c r="E3" s="541"/>
      <c r="F3" s="656"/>
      <c r="G3" s="597"/>
      <c r="H3" s="587"/>
      <c r="I3" s="615"/>
      <c r="J3" s="542"/>
      <c r="K3" s="615"/>
      <c r="L3" s="604"/>
      <c r="M3" s="576"/>
      <c r="N3" s="551"/>
      <c r="O3" s="697"/>
      <c r="P3" s="662"/>
      <c r="Q3" s="353"/>
      <c r="R3" s="353"/>
      <c r="S3" s="563"/>
      <c r="T3" s="563"/>
      <c r="U3" s="563"/>
      <c r="V3" s="563"/>
      <c r="W3" s="560"/>
      <c r="X3" s="354"/>
      <c r="Y3" s="551"/>
      <c r="Z3" s="354"/>
      <c r="AA3" s="354"/>
      <c r="AB3" s="354"/>
      <c r="AC3" s="597"/>
      <c r="AD3" s="597"/>
    </row>
    <row r="4" spans="1:30" ht="15" customHeight="1" x14ac:dyDescent="0.25">
      <c r="A4" s="656"/>
      <c r="B4" s="541"/>
      <c r="C4" s="541"/>
      <c r="D4" s="541"/>
      <c r="E4" s="541"/>
      <c r="F4" s="656"/>
      <c r="G4" s="595" t="s">
        <v>1217</v>
      </c>
      <c r="H4" s="585" t="s">
        <v>1219</v>
      </c>
      <c r="I4" s="602" t="s">
        <v>1815</v>
      </c>
      <c r="J4" s="540" t="s">
        <v>250</v>
      </c>
      <c r="K4" s="602" t="s">
        <v>250</v>
      </c>
      <c r="L4" s="602" t="s">
        <v>250</v>
      </c>
      <c r="M4" s="574" t="s">
        <v>1196</v>
      </c>
      <c r="N4" s="600" t="s">
        <v>1835</v>
      </c>
      <c r="O4" s="75" t="s">
        <v>1049</v>
      </c>
      <c r="P4" s="318" t="s">
        <v>1054</v>
      </c>
      <c r="Q4" s="355">
        <v>1</v>
      </c>
      <c r="R4" s="355">
        <v>1</v>
      </c>
      <c r="S4" s="356" t="s">
        <v>39</v>
      </c>
      <c r="T4" s="356"/>
      <c r="U4" s="552">
        <v>8</v>
      </c>
      <c r="V4" s="552" t="s">
        <v>1209</v>
      </c>
      <c r="W4" s="640"/>
      <c r="X4" s="568"/>
      <c r="Y4" s="549"/>
      <c r="Z4" s="558"/>
      <c r="AA4" s="352"/>
      <c r="AB4" s="558"/>
      <c r="AC4" s="595" t="s">
        <v>1217</v>
      </c>
      <c r="AD4" s="595" t="s">
        <v>1804</v>
      </c>
    </row>
    <row r="5" spans="1:30" ht="15.75" thickBot="1" x14ac:dyDescent="0.3">
      <c r="A5" s="656"/>
      <c r="B5" s="542"/>
      <c r="C5" s="542"/>
      <c r="D5" s="542"/>
      <c r="E5" s="542"/>
      <c r="F5" s="656"/>
      <c r="G5" s="597"/>
      <c r="H5" s="587"/>
      <c r="I5" s="604"/>
      <c r="J5" s="542"/>
      <c r="K5" s="604"/>
      <c r="L5" s="604"/>
      <c r="M5" s="575"/>
      <c r="N5" s="600"/>
      <c r="O5" s="335"/>
      <c r="P5" s="319" t="s">
        <v>1023</v>
      </c>
      <c r="Q5" s="357">
        <v>1</v>
      </c>
      <c r="R5" s="357">
        <v>1</v>
      </c>
      <c r="S5" s="358" t="s">
        <v>39</v>
      </c>
      <c r="T5" s="358"/>
      <c r="U5" s="554"/>
      <c r="V5" s="554"/>
      <c r="W5" s="642"/>
      <c r="X5" s="643"/>
      <c r="Y5" s="551"/>
      <c r="Z5" s="560"/>
      <c r="AA5" s="359"/>
      <c r="AB5" s="560"/>
      <c r="AC5" s="597"/>
      <c r="AD5" s="597"/>
    </row>
    <row r="6" spans="1:30" s="35" customFormat="1" ht="15" customHeight="1" x14ac:dyDescent="0.25">
      <c r="A6" s="655" t="s">
        <v>254</v>
      </c>
      <c r="B6" s="540" t="s">
        <v>1029</v>
      </c>
      <c r="C6" s="540" t="s">
        <v>1250</v>
      </c>
      <c r="D6" s="540">
        <v>7</v>
      </c>
      <c r="E6" s="540">
        <v>4350</v>
      </c>
      <c r="F6" s="655" t="s">
        <v>1030</v>
      </c>
      <c r="G6" s="595" t="s">
        <v>942</v>
      </c>
      <c r="H6" s="585" t="s">
        <v>255</v>
      </c>
      <c r="I6" s="585" t="s">
        <v>1812</v>
      </c>
      <c r="J6" s="540" t="s">
        <v>1168</v>
      </c>
      <c r="K6" s="602" t="s">
        <v>970</v>
      </c>
      <c r="L6" s="602" t="s">
        <v>980</v>
      </c>
      <c r="M6" s="360" t="s">
        <v>1174</v>
      </c>
      <c r="N6" s="599" t="s">
        <v>1031</v>
      </c>
      <c r="O6" s="76" t="s">
        <v>1028</v>
      </c>
      <c r="P6" s="318" t="s">
        <v>1032</v>
      </c>
      <c r="Q6" s="361">
        <v>1</v>
      </c>
      <c r="R6" s="355">
        <v>1</v>
      </c>
      <c r="S6" s="355" t="s">
        <v>39</v>
      </c>
      <c r="T6" s="355"/>
      <c r="U6" s="602">
        <v>5</v>
      </c>
      <c r="V6" s="561"/>
      <c r="W6" s="362"/>
      <c r="X6" s="363"/>
      <c r="Y6" s="549"/>
      <c r="Z6" s="352"/>
      <c r="AA6" s="352"/>
      <c r="AB6" s="352"/>
      <c r="AC6" s="595" t="s">
        <v>942</v>
      </c>
      <c r="AD6" s="595"/>
    </row>
    <row r="7" spans="1:30" s="35" customFormat="1" ht="15.75" thickBot="1" x14ac:dyDescent="0.3">
      <c r="A7" s="656"/>
      <c r="B7" s="541"/>
      <c r="C7" s="541"/>
      <c r="D7" s="541"/>
      <c r="E7" s="541"/>
      <c r="F7" s="656"/>
      <c r="G7" s="597"/>
      <c r="H7" s="587"/>
      <c r="I7" s="604"/>
      <c r="J7" s="542"/>
      <c r="K7" s="604"/>
      <c r="L7" s="604"/>
      <c r="M7" s="364" t="s">
        <v>1177</v>
      </c>
      <c r="N7" s="601"/>
      <c r="O7" s="336"/>
      <c r="P7" s="320"/>
      <c r="Q7" s="320"/>
      <c r="R7" s="357"/>
      <c r="S7" s="357"/>
      <c r="T7" s="357"/>
      <c r="U7" s="604"/>
      <c r="V7" s="563"/>
      <c r="W7" s="365"/>
      <c r="X7" s="366"/>
      <c r="Y7" s="551"/>
      <c r="Z7" s="359"/>
      <c r="AA7" s="359"/>
      <c r="AB7" s="359"/>
      <c r="AC7" s="597"/>
      <c r="AD7" s="597"/>
    </row>
    <row r="8" spans="1:30" ht="15" customHeight="1" thickBot="1" x14ac:dyDescent="0.3">
      <c r="A8" s="656"/>
      <c r="B8" s="541"/>
      <c r="C8" s="541"/>
      <c r="D8" s="541"/>
      <c r="E8" s="541"/>
      <c r="F8" s="656"/>
      <c r="G8" s="511" t="s">
        <v>941</v>
      </c>
      <c r="H8" s="508" t="s">
        <v>256</v>
      </c>
      <c r="I8" s="510"/>
      <c r="J8" s="509" t="s">
        <v>1171</v>
      </c>
      <c r="K8" s="510" t="s">
        <v>250</v>
      </c>
      <c r="L8" s="510" t="s">
        <v>250</v>
      </c>
      <c r="M8" s="514" t="s">
        <v>1178</v>
      </c>
      <c r="N8" s="535" t="s">
        <v>1069</v>
      </c>
      <c r="O8" s="79" t="s">
        <v>1034</v>
      </c>
      <c r="P8" s="318" t="s">
        <v>1035</v>
      </c>
      <c r="Q8" s="367">
        <v>1</v>
      </c>
      <c r="R8" s="367">
        <v>1</v>
      </c>
      <c r="S8" s="368"/>
      <c r="T8" s="368" t="s">
        <v>39</v>
      </c>
      <c r="U8" s="510">
        <v>6</v>
      </c>
      <c r="V8" s="513"/>
      <c r="W8" s="517"/>
      <c r="X8" s="512"/>
      <c r="Y8" s="515"/>
      <c r="Z8" s="516"/>
      <c r="AA8" s="354"/>
      <c r="AB8" s="516"/>
      <c r="AC8" s="511" t="s">
        <v>941</v>
      </c>
      <c r="AD8" s="511" t="s">
        <v>1833</v>
      </c>
    </row>
    <row r="9" spans="1:30" ht="15" customHeight="1" x14ac:dyDescent="0.25">
      <c r="A9" s="656"/>
      <c r="B9" s="541"/>
      <c r="C9" s="541"/>
      <c r="D9" s="541"/>
      <c r="E9" s="541"/>
      <c r="F9" s="656"/>
      <c r="G9" s="595" t="s">
        <v>1036</v>
      </c>
      <c r="H9" s="585" t="s">
        <v>1246</v>
      </c>
      <c r="I9" s="602"/>
      <c r="J9" s="540" t="s">
        <v>1173</v>
      </c>
      <c r="K9" s="602" t="s">
        <v>250</v>
      </c>
      <c r="L9" s="602" t="s">
        <v>250</v>
      </c>
      <c r="M9" s="574" t="s">
        <v>1200</v>
      </c>
      <c r="N9" s="599" t="s">
        <v>1037</v>
      </c>
      <c r="O9" s="76" t="s">
        <v>1188</v>
      </c>
      <c r="P9" s="318" t="s">
        <v>1187</v>
      </c>
      <c r="Q9" s="355">
        <v>2</v>
      </c>
      <c r="R9" s="355">
        <v>1</v>
      </c>
      <c r="S9" s="369"/>
      <c r="T9" s="369" t="s">
        <v>39</v>
      </c>
      <c r="U9" s="552">
        <v>6</v>
      </c>
      <c r="V9" s="660"/>
      <c r="W9" s="362"/>
      <c r="X9" s="363"/>
      <c r="Y9" s="549"/>
      <c r="Z9" s="352"/>
      <c r="AA9" s="352"/>
      <c r="AB9" s="352"/>
      <c r="AC9" s="595" t="s">
        <v>1036</v>
      </c>
      <c r="AD9" s="595"/>
    </row>
    <row r="10" spans="1:30" ht="15" customHeight="1" x14ac:dyDescent="0.25">
      <c r="A10" s="656"/>
      <c r="B10" s="541"/>
      <c r="C10" s="541"/>
      <c r="D10" s="541"/>
      <c r="E10" s="541"/>
      <c r="F10" s="656"/>
      <c r="G10" s="596"/>
      <c r="H10" s="586"/>
      <c r="I10" s="603"/>
      <c r="J10" s="541"/>
      <c r="K10" s="603"/>
      <c r="L10" s="603"/>
      <c r="M10" s="575"/>
      <c r="N10" s="600"/>
      <c r="O10" s="76" t="s">
        <v>1104</v>
      </c>
      <c r="P10" s="321" t="s">
        <v>1100</v>
      </c>
      <c r="Q10" s="367">
        <v>1</v>
      </c>
      <c r="R10" s="367">
        <v>1</v>
      </c>
      <c r="S10" s="370"/>
      <c r="T10" s="370" t="s">
        <v>39</v>
      </c>
      <c r="U10" s="553"/>
      <c r="V10" s="661"/>
      <c r="W10" s="371"/>
      <c r="X10" s="372"/>
      <c r="Y10" s="550"/>
      <c r="Z10" s="354"/>
      <c r="AA10" s="354"/>
      <c r="AB10" s="354"/>
      <c r="AC10" s="596"/>
      <c r="AD10" s="596"/>
    </row>
    <row r="11" spans="1:30" ht="15.75" thickBot="1" x14ac:dyDescent="0.3">
      <c r="A11" s="656"/>
      <c r="B11" s="541"/>
      <c r="C11" s="541"/>
      <c r="D11" s="541"/>
      <c r="E11" s="541"/>
      <c r="F11" s="656"/>
      <c r="G11" s="596"/>
      <c r="H11" s="587"/>
      <c r="I11" s="604"/>
      <c r="J11" s="542"/>
      <c r="K11" s="604"/>
      <c r="L11" s="604"/>
      <c r="M11" s="575"/>
      <c r="N11" s="601"/>
      <c r="O11" s="76" t="s">
        <v>1189</v>
      </c>
      <c r="P11" s="319"/>
      <c r="Q11" s="367"/>
      <c r="R11" s="357"/>
      <c r="S11" s="373"/>
      <c r="T11" s="373"/>
      <c r="U11" s="554"/>
      <c r="V11" s="662"/>
      <c r="W11" s="365"/>
      <c r="X11" s="366"/>
      <c r="Y11" s="551"/>
      <c r="Z11" s="359"/>
      <c r="AA11" s="359"/>
      <c r="AB11" s="359"/>
      <c r="AC11" s="596"/>
      <c r="AD11" s="596"/>
    </row>
    <row r="12" spans="1:30" ht="15" customHeight="1" x14ac:dyDescent="0.25">
      <c r="A12" s="656"/>
      <c r="B12" s="541"/>
      <c r="C12" s="541"/>
      <c r="D12" s="541"/>
      <c r="E12" s="541"/>
      <c r="F12" s="656"/>
      <c r="G12" s="595" t="s">
        <v>940</v>
      </c>
      <c r="H12" s="585" t="s">
        <v>1247</v>
      </c>
      <c r="I12" s="652"/>
      <c r="J12" s="540" t="s">
        <v>1181</v>
      </c>
      <c r="K12" s="652" t="s">
        <v>972</v>
      </c>
      <c r="L12" s="621" t="s">
        <v>982</v>
      </c>
      <c r="M12" s="374"/>
      <c r="N12" s="644" t="s">
        <v>1016</v>
      </c>
      <c r="O12" s="75" t="s">
        <v>1183</v>
      </c>
      <c r="P12" s="489" t="s">
        <v>1017</v>
      </c>
      <c r="Q12" s="375" t="s">
        <v>1839</v>
      </c>
      <c r="R12" s="355">
        <v>2</v>
      </c>
      <c r="S12" s="376"/>
      <c r="T12" s="377"/>
      <c r="U12" s="552">
        <v>6</v>
      </c>
      <c r="V12" s="660"/>
      <c r="W12" s="362"/>
      <c r="X12" s="363"/>
      <c r="Y12" s="549"/>
      <c r="Z12" s="352"/>
      <c r="AA12" s="352"/>
      <c r="AB12" s="352"/>
      <c r="AC12" s="595" t="s">
        <v>940</v>
      </c>
      <c r="AD12" s="595" t="s">
        <v>1800</v>
      </c>
    </row>
    <row r="13" spans="1:30" x14ac:dyDescent="0.25">
      <c r="A13" s="656"/>
      <c r="B13" s="541"/>
      <c r="C13" s="541"/>
      <c r="D13" s="541"/>
      <c r="E13" s="541"/>
      <c r="F13" s="656"/>
      <c r="G13" s="596"/>
      <c r="H13" s="586"/>
      <c r="I13" s="653"/>
      <c r="J13" s="541"/>
      <c r="K13" s="653"/>
      <c r="L13" s="622"/>
      <c r="M13" s="378" t="s">
        <v>1184</v>
      </c>
      <c r="N13" s="645"/>
      <c r="O13" s="76" t="s">
        <v>1159</v>
      </c>
      <c r="P13" s="490" t="s">
        <v>1040</v>
      </c>
      <c r="Q13" s="379">
        <v>3</v>
      </c>
      <c r="R13" s="367">
        <v>2</v>
      </c>
      <c r="S13" s="380"/>
      <c r="T13" s="381"/>
      <c r="U13" s="553"/>
      <c r="V13" s="661"/>
      <c r="W13" s="371"/>
      <c r="X13" s="372"/>
      <c r="Y13" s="550"/>
      <c r="Z13" s="354"/>
      <c r="AA13" s="354"/>
      <c r="AB13" s="354"/>
      <c r="AC13" s="596"/>
      <c r="AD13" s="596"/>
    </row>
    <row r="14" spans="1:30" x14ac:dyDescent="0.25">
      <c r="A14" s="656"/>
      <c r="B14" s="541"/>
      <c r="C14" s="541"/>
      <c r="D14" s="541"/>
      <c r="E14" s="541"/>
      <c r="F14" s="656"/>
      <c r="G14" s="596"/>
      <c r="H14" s="586"/>
      <c r="I14" s="653"/>
      <c r="J14" s="541"/>
      <c r="K14" s="653"/>
      <c r="L14" s="622"/>
      <c r="M14" s="378" t="s">
        <v>1193</v>
      </c>
      <c r="N14" s="645"/>
      <c r="O14" s="76" t="s">
        <v>1185</v>
      </c>
      <c r="P14" s="490" t="s">
        <v>1041</v>
      </c>
      <c r="Q14" s="379">
        <v>4</v>
      </c>
      <c r="R14" s="367">
        <v>2</v>
      </c>
      <c r="S14" s="380"/>
      <c r="T14" s="381"/>
      <c r="U14" s="553"/>
      <c r="V14" s="661"/>
      <c r="W14" s="371"/>
      <c r="X14" s="372"/>
      <c r="Y14" s="550"/>
      <c r="Z14" s="354"/>
      <c r="AA14" s="354"/>
      <c r="AB14" s="354"/>
      <c r="AC14" s="596"/>
      <c r="AD14" s="596"/>
    </row>
    <row r="15" spans="1:30" ht="15" customHeight="1" thickBot="1" x14ac:dyDescent="0.3">
      <c r="A15" s="656"/>
      <c r="B15" s="541"/>
      <c r="C15" s="541"/>
      <c r="D15" s="541"/>
      <c r="E15" s="541"/>
      <c r="F15" s="656"/>
      <c r="G15" s="597"/>
      <c r="H15" s="587"/>
      <c r="I15" s="653"/>
      <c r="J15" s="542"/>
      <c r="K15" s="653"/>
      <c r="L15" s="622"/>
      <c r="M15" s="382"/>
      <c r="N15" s="645"/>
      <c r="O15" s="79" t="s">
        <v>1186</v>
      </c>
      <c r="P15" s="491" t="s">
        <v>1042</v>
      </c>
      <c r="Q15" s="383">
        <v>4</v>
      </c>
      <c r="R15" s="357">
        <v>2</v>
      </c>
      <c r="S15" s="384"/>
      <c r="T15" s="385"/>
      <c r="U15" s="554"/>
      <c r="V15" s="662"/>
      <c r="W15" s="371"/>
      <c r="X15" s="372"/>
      <c r="Y15" s="550"/>
      <c r="Z15" s="354"/>
      <c r="AA15" s="354"/>
      <c r="AB15" s="354"/>
      <c r="AC15" s="597"/>
      <c r="AD15" s="597"/>
    </row>
    <row r="16" spans="1:30" x14ac:dyDescent="0.25">
      <c r="A16" s="656"/>
      <c r="B16" s="541"/>
      <c r="C16" s="541"/>
      <c r="D16" s="541"/>
      <c r="E16" s="541"/>
      <c r="F16" s="656"/>
      <c r="G16" s="596" t="s">
        <v>939</v>
      </c>
      <c r="H16" s="585" t="s">
        <v>1248</v>
      </c>
      <c r="I16" s="602"/>
      <c r="J16" s="540" t="s">
        <v>1179</v>
      </c>
      <c r="K16" s="602" t="s">
        <v>973</v>
      </c>
      <c r="L16" s="602" t="s">
        <v>982</v>
      </c>
      <c r="M16" s="575" t="s">
        <v>1182</v>
      </c>
      <c r="N16" s="599" t="s">
        <v>1044</v>
      </c>
      <c r="O16" s="76" t="s">
        <v>1027</v>
      </c>
      <c r="P16" s="318" t="s">
        <v>1045</v>
      </c>
      <c r="Q16" s="367">
        <v>1</v>
      </c>
      <c r="R16" s="367">
        <v>1</v>
      </c>
      <c r="S16" s="367" t="s">
        <v>39</v>
      </c>
      <c r="T16" s="367"/>
      <c r="U16" s="602">
        <v>6</v>
      </c>
      <c r="V16" s="553" t="s">
        <v>1190</v>
      </c>
      <c r="W16" s="640"/>
      <c r="X16" s="568"/>
      <c r="Y16" s="549"/>
      <c r="Z16" s="558"/>
      <c r="AA16" s="352"/>
      <c r="AB16" s="558"/>
      <c r="AC16" s="596" t="s">
        <v>939</v>
      </c>
      <c r="AD16" s="596" t="s">
        <v>1802</v>
      </c>
    </row>
    <row r="17" spans="1:30" x14ac:dyDescent="0.25">
      <c r="A17" s="656"/>
      <c r="B17" s="541"/>
      <c r="C17" s="541"/>
      <c r="D17" s="541"/>
      <c r="E17" s="541"/>
      <c r="F17" s="656"/>
      <c r="G17" s="596"/>
      <c r="H17" s="586"/>
      <c r="I17" s="603"/>
      <c r="J17" s="541"/>
      <c r="K17" s="603"/>
      <c r="L17" s="603"/>
      <c r="M17" s="575"/>
      <c r="N17" s="600"/>
      <c r="O17" s="76" t="s">
        <v>1046</v>
      </c>
      <c r="P17" s="321" t="s">
        <v>1047</v>
      </c>
      <c r="Q17" s="367">
        <v>1</v>
      </c>
      <c r="R17" s="367">
        <v>1</v>
      </c>
      <c r="S17" s="367" t="s">
        <v>39</v>
      </c>
      <c r="T17" s="367"/>
      <c r="U17" s="603"/>
      <c r="V17" s="553"/>
      <c r="W17" s="641"/>
      <c r="X17" s="569"/>
      <c r="Y17" s="550"/>
      <c r="Z17" s="559"/>
      <c r="AA17" s="354"/>
      <c r="AB17" s="559"/>
      <c r="AC17" s="596"/>
      <c r="AD17" s="596"/>
    </row>
    <row r="18" spans="1:30" x14ac:dyDescent="0.25">
      <c r="A18" s="656"/>
      <c r="B18" s="541"/>
      <c r="C18" s="541"/>
      <c r="D18" s="541"/>
      <c r="E18" s="541"/>
      <c r="F18" s="656"/>
      <c r="G18" s="596"/>
      <c r="H18" s="586"/>
      <c r="I18" s="603"/>
      <c r="J18" s="541"/>
      <c r="K18" s="603"/>
      <c r="L18" s="603"/>
      <c r="M18" s="575"/>
      <c r="N18" s="600"/>
      <c r="O18" s="76" t="s">
        <v>1039</v>
      </c>
      <c r="P18" s="321" t="s">
        <v>1048</v>
      </c>
      <c r="Q18" s="367">
        <v>1</v>
      </c>
      <c r="R18" s="367">
        <v>1</v>
      </c>
      <c r="S18" s="367" t="s">
        <v>39</v>
      </c>
      <c r="T18" s="367"/>
      <c r="U18" s="603"/>
      <c r="V18" s="553"/>
      <c r="W18" s="641"/>
      <c r="X18" s="569"/>
      <c r="Y18" s="550"/>
      <c r="Z18" s="559"/>
      <c r="AA18" s="354"/>
      <c r="AB18" s="559"/>
      <c r="AC18" s="596"/>
      <c r="AD18" s="596"/>
    </row>
    <row r="19" spans="1:30" ht="15.75" thickBot="1" x14ac:dyDescent="0.3">
      <c r="A19" s="656"/>
      <c r="B19" s="541"/>
      <c r="C19" s="541"/>
      <c r="D19" s="541"/>
      <c r="E19" s="541"/>
      <c r="F19" s="656"/>
      <c r="G19" s="597"/>
      <c r="H19" s="587"/>
      <c r="I19" s="604"/>
      <c r="J19" s="542"/>
      <c r="K19" s="604"/>
      <c r="L19" s="604"/>
      <c r="M19" s="576"/>
      <c r="N19" s="601"/>
      <c r="O19" s="76" t="s">
        <v>1049</v>
      </c>
      <c r="P19" s="319" t="s">
        <v>1050</v>
      </c>
      <c r="Q19" s="357">
        <v>3</v>
      </c>
      <c r="R19" s="357">
        <v>1</v>
      </c>
      <c r="S19" s="357" t="s">
        <v>39</v>
      </c>
      <c r="T19" s="357" t="s">
        <v>39</v>
      </c>
      <c r="U19" s="604"/>
      <c r="V19" s="554"/>
      <c r="W19" s="642"/>
      <c r="X19" s="643"/>
      <c r="Y19" s="551"/>
      <c r="Z19" s="560"/>
      <c r="AA19" s="359"/>
      <c r="AB19" s="560"/>
      <c r="AC19" s="597"/>
      <c r="AD19" s="597"/>
    </row>
    <row r="20" spans="1:30" x14ac:dyDescent="0.25">
      <c r="A20" s="656"/>
      <c r="B20" s="541"/>
      <c r="C20" s="541"/>
      <c r="D20" s="541"/>
      <c r="E20" s="541"/>
      <c r="F20" s="656"/>
      <c r="G20" s="595" t="s">
        <v>938</v>
      </c>
      <c r="H20" s="585" t="s">
        <v>1249</v>
      </c>
      <c r="I20" s="602"/>
      <c r="J20" s="540" t="s">
        <v>1180</v>
      </c>
      <c r="K20" s="602" t="s">
        <v>974</v>
      </c>
      <c r="L20" s="602" t="s">
        <v>982</v>
      </c>
      <c r="M20" s="574" t="s">
        <v>1192</v>
      </c>
      <c r="N20" s="600" t="s">
        <v>1052</v>
      </c>
      <c r="O20" s="75" t="s">
        <v>1046</v>
      </c>
      <c r="P20" s="318" t="s">
        <v>1053</v>
      </c>
      <c r="Q20" s="367">
        <v>1</v>
      </c>
      <c r="R20" s="367">
        <v>1</v>
      </c>
      <c r="S20" s="367" t="s">
        <v>39</v>
      </c>
      <c r="T20" s="368"/>
      <c r="U20" s="552">
        <v>5</v>
      </c>
      <c r="V20" s="561"/>
      <c r="W20" s="640"/>
      <c r="X20" s="558"/>
      <c r="Y20" s="549"/>
      <c r="Z20" s="558"/>
      <c r="AA20" s="352"/>
      <c r="AB20" s="558"/>
      <c r="AC20" s="595" t="s">
        <v>1051</v>
      </c>
      <c r="AD20" s="595" t="s">
        <v>1803</v>
      </c>
    </row>
    <row r="21" spans="1:30" ht="15.75" thickBot="1" x14ac:dyDescent="0.3">
      <c r="A21" s="695"/>
      <c r="B21" s="541"/>
      <c r="C21" s="541"/>
      <c r="D21" s="541"/>
      <c r="E21" s="541"/>
      <c r="F21" s="695"/>
      <c r="G21" s="596"/>
      <c r="H21" s="586"/>
      <c r="I21" s="603"/>
      <c r="J21" s="541"/>
      <c r="K21" s="603"/>
      <c r="L21" s="603"/>
      <c r="M21" s="575"/>
      <c r="N21" s="600"/>
      <c r="O21" s="79" t="s">
        <v>1025</v>
      </c>
      <c r="P21" s="322"/>
      <c r="Q21" s="367"/>
      <c r="R21" s="367"/>
      <c r="S21" s="367"/>
      <c r="T21" s="368"/>
      <c r="U21" s="553"/>
      <c r="V21" s="562"/>
      <c r="W21" s="641"/>
      <c r="X21" s="559"/>
      <c r="Y21" s="550"/>
      <c r="Z21" s="559"/>
      <c r="AA21" s="354"/>
      <c r="AB21" s="559"/>
      <c r="AC21" s="596"/>
      <c r="AD21" s="596"/>
    </row>
    <row r="22" spans="1:30" ht="15" customHeight="1" x14ac:dyDescent="0.25">
      <c r="A22" s="637" t="s">
        <v>259</v>
      </c>
      <c r="B22" s="540" t="s">
        <v>1243</v>
      </c>
      <c r="C22" s="540">
        <v>1948</v>
      </c>
      <c r="D22" s="540">
        <v>1</v>
      </c>
      <c r="E22" s="540">
        <v>3300</v>
      </c>
      <c r="F22" s="635" t="s">
        <v>1015</v>
      </c>
      <c r="G22" s="595" t="s">
        <v>926</v>
      </c>
      <c r="H22" s="585" t="s">
        <v>1245</v>
      </c>
      <c r="I22" s="602" t="s">
        <v>1811</v>
      </c>
      <c r="J22" s="540" t="s">
        <v>1244</v>
      </c>
      <c r="K22" s="602" t="s">
        <v>976</v>
      </c>
      <c r="L22" s="602" t="s">
        <v>982</v>
      </c>
      <c r="M22" s="540" t="s">
        <v>1251</v>
      </c>
      <c r="N22" s="579" t="s">
        <v>967</v>
      </c>
      <c r="O22" s="337"/>
      <c r="P22" s="323"/>
      <c r="Q22" s="351"/>
      <c r="R22" s="351"/>
      <c r="S22" s="351"/>
      <c r="T22" s="351"/>
      <c r="U22" s="386"/>
      <c r="V22" s="386"/>
      <c r="W22" s="362"/>
      <c r="X22" s="352"/>
      <c r="Y22" s="387"/>
      <c r="Z22" s="352"/>
      <c r="AA22" s="352"/>
      <c r="AB22" s="352"/>
      <c r="AC22" s="595" t="s">
        <v>926</v>
      </c>
      <c r="AD22" s="595"/>
    </row>
    <row r="23" spans="1:30" x14ac:dyDescent="0.25">
      <c r="A23" s="638"/>
      <c r="B23" s="541"/>
      <c r="C23" s="541"/>
      <c r="D23" s="541"/>
      <c r="E23" s="541"/>
      <c r="F23" s="636"/>
      <c r="G23" s="596"/>
      <c r="H23" s="586"/>
      <c r="I23" s="603"/>
      <c r="J23" s="541"/>
      <c r="K23" s="603"/>
      <c r="L23" s="603"/>
      <c r="M23" s="541"/>
      <c r="N23" s="580"/>
      <c r="O23" s="338"/>
      <c r="P23" s="324"/>
      <c r="Q23" s="353"/>
      <c r="R23" s="353"/>
      <c r="S23" s="353"/>
      <c r="T23" s="353"/>
      <c r="U23" s="388"/>
      <c r="V23" s="388"/>
      <c r="W23" s="371"/>
      <c r="X23" s="354"/>
      <c r="Y23" s="389"/>
      <c r="Z23" s="354"/>
      <c r="AA23" s="354"/>
      <c r="AB23" s="354"/>
      <c r="AC23" s="596"/>
      <c r="AD23" s="596"/>
    </row>
    <row r="24" spans="1:30" x14ac:dyDescent="0.25">
      <c r="A24" s="638"/>
      <c r="B24" s="541"/>
      <c r="C24" s="541"/>
      <c r="D24" s="541"/>
      <c r="E24" s="541"/>
      <c r="F24" s="636"/>
      <c r="G24" s="596"/>
      <c r="H24" s="586"/>
      <c r="I24" s="603"/>
      <c r="J24" s="541"/>
      <c r="K24" s="603"/>
      <c r="L24" s="603"/>
      <c r="M24" s="541"/>
      <c r="N24" s="580"/>
      <c r="O24" s="338"/>
      <c r="P24" s="324"/>
      <c r="Q24" s="353"/>
      <c r="R24" s="353"/>
      <c r="S24" s="353"/>
      <c r="T24" s="353"/>
      <c r="U24" s="388"/>
      <c r="V24" s="388"/>
      <c r="W24" s="371"/>
      <c r="X24" s="354"/>
      <c r="Y24" s="389"/>
      <c r="Z24" s="354"/>
      <c r="AA24" s="354"/>
      <c r="AB24" s="354"/>
      <c r="AC24" s="596"/>
      <c r="AD24" s="596"/>
    </row>
    <row r="25" spans="1:30" ht="15.75" thickBot="1" x14ac:dyDescent="0.3">
      <c r="A25" s="639"/>
      <c r="B25" s="542"/>
      <c r="C25" s="542"/>
      <c r="D25" s="542"/>
      <c r="E25" s="542"/>
      <c r="F25" s="636"/>
      <c r="G25" s="597"/>
      <c r="H25" s="587"/>
      <c r="I25" s="604"/>
      <c r="J25" s="542"/>
      <c r="K25" s="604"/>
      <c r="L25" s="604"/>
      <c r="M25" s="542"/>
      <c r="N25" s="581"/>
      <c r="O25" s="339"/>
      <c r="P25" s="325"/>
      <c r="Q25" s="390"/>
      <c r="R25" s="390"/>
      <c r="S25" s="390"/>
      <c r="T25" s="390"/>
      <c r="U25" s="391"/>
      <c r="V25" s="391"/>
      <c r="W25" s="365"/>
      <c r="X25" s="359"/>
      <c r="Y25" s="392"/>
      <c r="Z25" s="359"/>
      <c r="AA25" s="359"/>
      <c r="AB25" s="359"/>
      <c r="AC25" s="597"/>
      <c r="AD25" s="597"/>
    </row>
    <row r="26" spans="1:30" ht="15" customHeight="1" x14ac:dyDescent="0.25">
      <c r="A26" s="637" t="s">
        <v>249</v>
      </c>
      <c r="B26" s="540" t="s">
        <v>1014</v>
      </c>
      <c r="C26" s="540">
        <v>1980</v>
      </c>
      <c r="D26" s="540">
        <v>1</v>
      </c>
      <c r="E26" s="540" t="s">
        <v>1799</v>
      </c>
      <c r="F26" s="637" t="s">
        <v>1015</v>
      </c>
      <c r="G26" s="595" t="s">
        <v>925</v>
      </c>
      <c r="H26" s="585" t="s">
        <v>251</v>
      </c>
      <c r="I26" s="585" t="s">
        <v>1799</v>
      </c>
      <c r="J26" s="540" t="s">
        <v>1169</v>
      </c>
      <c r="K26" s="602" t="s">
        <v>1166</v>
      </c>
      <c r="L26" s="602" t="s">
        <v>982</v>
      </c>
      <c r="M26" s="360"/>
      <c r="N26" s="599" t="s">
        <v>1016</v>
      </c>
      <c r="O26" s="76" t="s">
        <v>1038</v>
      </c>
      <c r="P26" s="318" t="s">
        <v>1017</v>
      </c>
      <c r="Q26" s="318">
        <v>4</v>
      </c>
      <c r="R26" s="355">
        <v>2</v>
      </c>
      <c r="S26" s="356"/>
      <c r="T26" s="356" t="s">
        <v>39</v>
      </c>
      <c r="U26" s="546">
        <v>11</v>
      </c>
      <c r="V26" s="602" t="s">
        <v>61</v>
      </c>
      <c r="W26" s="640"/>
      <c r="X26" s="568"/>
      <c r="Y26" s="549"/>
      <c r="Z26" s="558"/>
      <c r="AA26" s="352"/>
      <c r="AB26" s="558"/>
      <c r="AC26" s="595" t="s">
        <v>925</v>
      </c>
      <c r="AD26" s="595"/>
    </row>
    <row r="27" spans="1:30" x14ac:dyDescent="0.25">
      <c r="A27" s="638"/>
      <c r="B27" s="541"/>
      <c r="C27" s="541"/>
      <c r="D27" s="541"/>
      <c r="E27" s="541"/>
      <c r="F27" s="638"/>
      <c r="G27" s="596"/>
      <c r="H27" s="586"/>
      <c r="I27" s="603"/>
      <c r="J27" s="541"/>
      <c r="K27" s="603"/>
      <c r="L27" s="603"/>
      <c r="M27" s="393" t="s">
        <v>1176</v>
      </c>
      <c r="N27" s="600"/>
      <c r="O27" s="76" t="s">
        <v>1018</v>
      </c>
      <c r="P27" s="321" t="s">
        <v>1019</v>
      </c>
      <c r="Q27" s="321">
        <v>2</v>
      </c>
      <c r="R27" s="367">
        <v>2</v>
      </c>
      <c r="S27" s="368"/>
      <c r="T27" s="368" t="s">
        <v>39</v>
      </c>
      <c r="U27" s="547"/>
      <c r="V27" s="603"/>
      <c r="W27" s="641"/>
      <c r="X27" s="569"/>
      <c r="Y27" s="550"/>
      <c r="Z27" s="559"/>
      <c r="AA27" s="354"/>
      <c r="AB27" s="559"/>
      <c r="AC27" s="596"/>
      <c r="AD27" s="596"/>
    </row>
    <row r="28" spans="1:30" x14ac:dyDescent="0.25">
      <c r="A28" s="638"/>
      <c r="B28" s="541"/>
      <c r="C28" s="541"/>
      <c r="D28" s="541"/>
      <c r="E28" s="541"/>
      <c r="F28" s="638"/>
      <c r="G28" s="596"/>
      <c r="H28" s="586"/>
      <c r="I28" s="603"/>
      <c r="J28" s="541"/>
      <c r="K28" s="603"/>
      <c r="L28" s="603"/>
      <c r="M28" s="393" t="s">
        <v>1175</v>
      </c>
      <c r="N28" s="600"/>
      <c r="O28" s="76" t="s">
        <v>1020</v>
      </c>
      <c r="P28" s="321" t="s">
        <v>1021</v>
      </c>
      <c r="Q28" s="321">
        <v>3</v>
      </c>
      <c r="R28" s="367">
        <v>2</v>
      </c>
      <c r="S28" s="368" t="s">
        <v>39</v>
      </c>
      <c r="T28" s="368" t="s">
        <v>39</v>
      </c>
      <c r="U28" s="547"/>
      <c r="V28" s="603"/>
      <c r="W28" s="641"/>
      <c r="X28" s="569"/>
      <c r="Y28" s="550"/>
      <c r="Z28" s="559"/>
      <c r="AA28" s="354"/>
      <c r="AB28" s="559"/>
      <c r="AC28" s="596"/>
      <c r="AD28" s="596"/>
    </row>
    <row r="29" spans="1:30" x14ac:dyDescent="0.25">
      <c r="A29" s="638"/>
      <c r="B29" s="541"/>
      <c r="C29" s="541"/>
      <c r="D29" s="541"/>
      <c r="E29" s="541"/>
      <c r="F29" s="638"/>
      <c r="G29" s="596"/>
      <c r="H29" s="586"/>
      <c r="I29" s="603"/>
      <c r="J29" s="541"/>
      <c r="K29" s="603"/>
      <c r="L29" s="603"/>
      <c r="M29" s="393"/>
      <c r="N29" s="600"/>
      <c r="O29" s="76" t="s">
        <v>1022</v>
      </c>
      <c r="P29" s="321" t="s">
        <v>1023</v>
      </c>
      <c r="Q29" s="321">
        <v>3</v>
      </c>
      <c r="R29" s="367">
        <v>2</v>
      </c>
      <c r="S29" s="368" t="s">
        <v>39</v>
      </c>
      <c r="T29" s="368" t="s">
        <v>39</v>
      </c>
      <c r="U29" s="547"/>
      <c r="V29" s="603"/>
      <c r="W29" s="641"/>
      <c r="X29" s="569"/>
      <c r="Y29" s="550"/>
      <c r="Z29" s="559"/>
      <c r="AA29" s="354"/>
      <c r="AB29" s="559"/>
      <c r="AC29" s="596"/>
      <c r="AD29" s="596"/>
    </row>
    <row r="30" spans="1:30" ht="15.75" thickBot="1" x14ac:dyDescent="0.3">
      <c r="A30" s="639"/>
      <c r="B30" s="542"/>
      <c r="C30" s="542"/>
      <c r="D30" s="542"/>
      <c r="E30" s="542"/>
      <c r="F30" s="639"/>
      <c r="G30" s="597"/>
      <c r="H30" s="587"/>
      <c r="I30" s="604"/>
      <c r="J30" s="542"/>
      <c r="K30" s="604"/>
      <c r="L30" s="604"/>
      <c r="M30" s="364"/>
      <c r="N30" s="601"/>
      <c r="O30" s="336"/>
      <c r="P30" s="319" t="s">
        <v>1024</v>
      </c>
      <c r="Q30" s="319">
        <v>3</v>
      </c>
      <c r="R30" s="357">
        <v>2</v>
      </c>
      <c r="S30" s="358" t="s">
        <v>39</v>
      </c>
      <c r="T30" s="358" t="s">
        <v>39</v>
      </c>
      <c r="U30" s="548"/>
      <c r="V30" s="604"/>
      <c r="W30" s="642"/>
      <c r="X30" s="643"/>
      <c r="Y30" s="551"/>
      <c r="Z30" s="560"/>
      <c r="AA30" s="359"/>
      <c r="AB30" s="560"/>
      <c r="AC30" s="597"/>
      <c r="AD30" s="597"/>
    </row>
    <row r="31" spans="1:30" ht="15" customHeight="1" x14ac:dyDescent="0.25">
      <c r="A31" s="637" t="s">
        <v>282</v>
      </c>
      <c r="B31" s="540" t="s">
        <v>1014</v>
      </c>
      <c r="C31" s="540">
        <v>1962</v>
      </c>
      <c r="D31" s="540">
        <f>COUNTA(G39:G83)</f>
        <v>11</v>
      </c>
      <c r="E31" s="540">
        <v>3200</v>
      </c>
      <c r="F31" s="637" t="s">
        <v>1015</v>
      </c>
      <c r="G31" s="596" t="s">
        <v>927</v>
      </c>
      <c r="H31" s="585" t="s">
        <v>1000</v>
      </c>
      <c r="I31" s="602"/>
      <c r="J31" s="540" t="s">
        <v>250</v>
      </c>
      <c r="K31" s="602" t="s">
        <v>250</v>
      </c>
      <c r="L31" s="602" t="s">
        <v>250</v>
      </c>
      <c r="M31" s="647" t="s">
        <v>1207</v>
      </c>
      <c r="N31" s="579" t="s">
        <v>967</v>
      </c>
      <c r="O31" s="337"/>
      <c r="P31" s="326"/>
      <c r="Q31" s="330"/>
      <c r="R31" s="351"/>
      <c r="S31" s="351"/>
      <c r="T31" s="351"/>
      <c r="U31" s="394"/>
      <c r="V31" s="386"/>
      <c r="W31" s="371"/>
      <c r="X31" s="372"/>
      <c r="Y31" s="389"/>
      <c r="Z31" s="354"/>
      <c r="AA31" s="354"/>
      <c r="AB31" s="354"/>
      <c r="AC31" s="596" t="s">
        <v>927</v>
      </c>
      <c r="AD31" s="596"/>
    </row>
    <row r="32" spans="1:30" x14ac:dyDescent="0.25">
      <c r="A32" s="638"/>
      <c r="B32" s="541"/>
      <c r="C32" s="541"/>
      <c r="D32" s="541"/>
      <c r="E32" s="541"/>
      <c r="F32" s="638"/>
      <c r="G32" s="596"/>
      <c r="H32" s="586"/>
      <c r="I32" s="603"/>
      <c r="J32" s="541"/>
      <c r="K32" s="603"/>
      <c r="L32" s="603"/>
      <c r="M32" s="624"/>
      <c r="N32" s="580"/>
      <c r="O32" s="338"/>
      <c r="P32" s="327"/>
      <c r="Q32" s="83"/>
      <c r="R32" s="353"/>
      <c r="S32" s="353"/>
      <c r="T32" s="353"/>
      <c r="U32" s="395"/>
      <c r="V32" s="388"/>
      <c r="W32" s="371"/>
      <c r="X32" s="372"/>
      <c r="Y32" s="389"/>
      <c r="Z32" s="354"/>
      <c r="AA32" s="354"/>
      <c r="AB32" s="354"/>
      <c r="AC32" s="596"/>
      <c r="AD32" s="596"/>
    </row>
    <row r="33" spans="1:30" x14ac:dyDescent="0.25">
      <c r="A33" s="638"/>
      <c r="B33" s="541"/>
      <c r="C33" s="541"/>
      <c r="D33" s="541"/>
      <c r="E33" s="541"/>
      <c r="F33" s="638"/>
      <c r="G33" s="596"/>
      <c r="H33" s="586"/>
      <c r="I33" s="603"/>
      <c r="J33" s="541"/>
      <c r="K33" s="603"/>
      <c r="L33" s="603"/>
      <c r="M33" s="624"/>
      <c r="N33" s="580"/>
      <c r="O33" s="338"/>
      <c r="P33" s="327"/>
      <c r="Q33" s="83"/>
      <c r="R33" s="353"/>
      <c r="S33" s="353"/>
      <c r="T33" s="353"/>
      <c r="U33" s="395"/>
      <c r="V33" s="388"/>
      <c r="W33" s="371"/>
      <c r="X33" s="372"/>
      <c r="Y33" s="389"/>
      <c r="Z33" s="354"/>
      <c r="AA33" s="354"/>
      <c r="AB33" s="354"/>
      <c r="AC33" s="596"/>
      <c r="AD33" s="596"/>
    </row>
    <row r="34" spans="1:30" ht="15.75" thickBot="1" x14ac:dyDescent="0.3">
      <c r="A34" s="638"/>
      <c r="B34" s="541"/>
      <c r="C34" s="541"/>
      <c r="D34" s="541"/>
      <c r="E34" s="541"/>
      <c r="F34" s="638"/>
      <c r="G34" s="597"/>
      <c r="H34" s="587"/>
      <c r="I34" s="604"/>
      <c r="J34" s="542"/>
      <c r="K34" s="604"/>
      <c r="L34" s="604"/>
      <c r="M34" s="625"/>
      <c r="N34" s="581"/>
      <c r="O34" s="339"/>
      <c r="P34" s="328"/>
      <c r="Q34" s="331"/>
      <c r="R34" s="390"/>
      <c r="S34" s="390"/>
      <c r="T34" s="390"/>
      <c r="U34" s="396"/>
      <c r="V34" s="391"/>
      <c r="W34" s="371"/>
      <c r="X34" s="372"/>
      <c r="Y34" s="389"/>
      <c r="Z34" s="354"/>
      <c r="AA34" s="354"/>
      <c r="AB34" s="354"/>
      <c r="AC34" s="597"/>
      <c r="AD34" s="597"/>
    </row>
    <row r="35" spans="1:30" ht="15" customHeight="1" x14ac:dyDescent="0.25">
      <c r="A35" s="638"/>
      <c r="B35" s="541"/>
      <c r="C35" s="541"/>
      <c r="D35" s="541"/>
      <c r="E35" s="541"/>
      <c r="F35" s="638"/>
      <c r="G35" s="595" t="s">
        <v>928</v>
      </c>
      <c r="H35" s="585" t="s">
        <v>251</v>
      </c>
      <c r="I35" s="602"/>
      <c r="J35" s="540" t="s">
        <v>1208</v>
      </c>
      <c r="K35" s="602" t="s">
        <v>1001</v>
      </c>
      <c r="L35" s="602" t="s">
        <v>980</v>
      </c>
      <c r="M35" s="397"/>
      <c r="N35" s="599" t="s">
        <v>1152</v>
      </c>
      <c r="O35" s="75" t="s">
        <v>1046</v>
      </c>
      <c r="P35" s="321" t="s">
        <v>1026</v>
      </c>
      <c r="Q35" s="355">
        <v>1</v>
      </c>
      <c r="R35" s="355">
        <v>1</v>
      </c>
      <c r="S35" s="369" t="s">
        <v>39</v>
      </c>
      <c r="T35" s="369"/>
      <c r="U35" s="552">
        <v>5</v>
      </c>
      <c r="V35" s="562"/>
      <c r="W35" s="564"/>
      <c r="X35" s="564"/>
      <c r="Y35" s="549"/>
      <c r="Z35" s="564"/>
      <c r="AA35" s="564"/>
      <c r="AB35" s="564"/>
      <c r="AC35" s="595" t="s">
        <v>928</v>
      </c>
      <c r="AD35" s="595"/>
    </row>
    <row r="36" spans="1:30" ht="15" customHeight="1" x14ac:dyDescent="0.25">
      <c r="A36" s="638"/>
      <c r="B36" s="541"/>
      <c r="C36" s="541"/>
      <c r="D36" s="541"/>
      <c r="E36" s="541"/>
      <c r="F36" s="638"/>
      <c r="G36" s="596"/>
      <c r="H36" s="586"/>
      <c r="I36" s="603"/>
      <c r="J36" s="541"/>
      <c r="K36" s="603"/>
      <c r="L36" s="603"/>
      <c r="M36" s="398" t="s">
        <v>1212</v>
      </c>
      <c r="N36" s="600"/>
      <c r="O36" s="82"/>
      <c r="P36" s="329"/>
      <c r="Q36" s="367"/>
      <c r="R36" s="367"/>
      <c r="S36" s="370"/>
      <c r="T36" s="370"/>
      <c r="U36" s="553"/>
      <c r="V36" s="562"/>
      <c r="W36" s="565"/>
      <c r="X36" s="565"/>
      <c r="Y36" s="550"/>
      <c r="Z36" s="565"/>
      <c r="AA36" s="565"/>
      <c r="AB36" s="565"/>
      <c r="AC36" s="596"/>
      <c r="AD36" s="596"/>
    </row>
    <row r="37" spans="1:30" ht="15" customHeight="1" x14ac:dyDescent="0.25">
      <c r="A37" s="638"/>
      <c r="B37" s="541"/>
      <c r="C37" s="541"/>
      <c r="D37" s="541"/>
      <c r="E37" s="541"/>
      <c r="F37" s="638"/>
      <c r="G37" s="596"/>
      <c r="H37" s="586"/>
      <c r="I37" s="603"/>
      <c r="J37" s="541"/>
      <c r="K37" s="603"/>
      <c r="L37" s="603"/>
      <c r="M37" s="398" t="s">
        <v>1213</v>
      </c>
      <c r="N37" s="600"/>
      <c r="O37" s="82"/>
      <c r="P37" s="329"/>
      <c r="Q37" s="367"/>
      <c r="R37" s="367"/>
      <c r="S37" s="370"/>
      <c r="T37" s="370"/>
      <c r="U37" s="553"/>
      <c r="V37" s="562"/>
      <c r="W37" s="565"/>
      <c r="X37" s="565"/>
      <c r="Y37" s="550"/>
      <c r="Z37" s="565"/>
      <c r="AA37" s="565"/>
      <c r="AB37" s="565"/>
      <c r="AC37" s="596"/>
      <c r="AD37" s="596"/>
    </row>
    <row r="38" spans="1:30" ht="15" customHeight="1" thickBot="1" x14ac:dyDescent="0.3">
      <c r="A38" s="638"/>
      <c r="B38" s="541"/>
      <c r="C38" s="541"/>
      <c r="D38" s="541"/>
      <c r="E38" s="541"/>
      <c r="F38" s="638"/>
      <c r="G38" s="597"/>
      <c r="H38" s="587"/>
      <c r="I38" s="604"/>
      <c r="J38" s="542"/>
      <c r="K38" s="604"/>
      <c r="L38" s="604"/>
      <c r="M38" s="399"/>
      <c r="N38" s="601"/>
      <c r="O38" s="340"/>
      <c r="P38" s="322"/>
      <c r="Q38" s="357"/>
      <c r="R38" s="357"/>
      <c r="S38" s="373"/>
      <c r="T38" s="373"/>
      <c r="U38" s="554"/>
      <c r="V38" s="563"/>
      <c r="W38" s="566"/>
      <c r="X38" s="566"/>
      <c r="Y38" s="551"/>
      <c r="Z38" s="566"/>
      <c r="AA38" s="566"/>
      <c r="AB38" s="566"/>
      <c r="AC38" s="597"/>
      <c r="AD38" s="597"/>
    </row>
    <row r="39" spans="1:30" ht="15" customHeight="1" thickBot="1" x14ac:dyDescent="0.3">
      <c r="A39" s="638"/>
      <c r="B39" s="541"/>
      <c r="C39" s="541"/>
      <c r="D39" s="541"/>
      <c r="E39" s="541"/>
      <c r="F39" s="638"/>
      <c r="G39" s="595" t="s">
        <v>929</v>
      </c>
      <c r="H39" s="585" t="s">
        <v>286</v>
      </c>
      <c r="I39" s="602"/>
      <c r="J39" s="540" t="s">
        <v>1210</v>
      </c>
      <c r="K39" s="602" t="s">
        <v>1002</v>
      </c>
      <c r="L39" s="621" t="s">
        <v>982</v>
      </c>
      <c r="M39" s="400"/>
      <c r="N39" s="644" t="s">
        <v>1016</v>
      </c>
      <c r="O39" s="75" t="s">
        <v>1087</v>
      </c>
      <c r="P39" s="321" t="s">
        <v>1066</v>
      </c>
      <c r="Q39" s="355">
        <v>2</v>
      </c>
      <c r="R39" s="375">
        <v>2</v>
      </c>
      <c r="S39" s="369" t="s">
        <v>39</v>
      </c>
      <c r="T39" s="369"/>
      <c r="U39" s="546">
        <v>8</v>
      </c>
      <c r="V39" s="588" t="s">
        <v>46</v>
      </c>
      <c r="W39" s="70"/>
      <c r="X39" s="70"/>
      <c r="Y39" s="555" t="s">
        <v>966</v>
      </c>
      <c r="Z39" s="570"/>
      <c r="AA39" s="564"/>
      <c r="AB39" s="570"/>
      <c r="AC39" s="595" t="s">
        <v>929</v>
      </c>
      <c r="AD39" s="595"/>
    </row>
    <row r="40" spans="1:30" ht="15.75" thickBot="1" x14ac:dyDescent="0.3">
      <c r="A40" s="638"/>
      <c r="B40" s="541"/>
      <c r="C40" s="541"/>
      <c r="D40" s="541"/>
      <c r="E40" s="541"/>
      <c r="F40" s="638"/>
      <c r="G40" s="596"/>
      <c r="H40" s="586"/>
      <c r="I40" s="603"/>
      <c r="J40" s="541"/>
      <c r="K40" s="603"/>
      <c r="L40" s="622"/>
      <c r="M40" s="401" t="s">
        <v>1214</v>
      </c>
      <c r="N40" s="645"/>
      <c r="O40" s="76" t="s">
        <v>1081</v>
      </c>
      <c r="P40" s="321" t="s">
        <v>1067</v>
      </c>
      <c r="Q40" s="367">
        <v>4</v>
      </c>
      <c r="R40" s="379">
        <v>2</v>
      </c>
      <c r="S40" s="370" t="s">
        <v>39</v>
      </c>
      <c r="T40" s="370"/>
      <c r="U40" s="547"/>
      <c r="V40" s="589"/>
      <c r="W40" s="71" t="s">
        <v>965</v>
      </c>
      <c r="X40" s="72" t="s">
        <v>1057</v>
      </c>
      <c r="Y40" s="556"/>
      <c r="Z40" s="570"/>
      <c r="AA40" s="565"/>
      <c r="AB40" s="570"/>
      <c r="AC40" s="596"/>
      <c r="AD40" s="596"/>
    </row>
    <row r="41" spans="1:30" ht="15.75" thickBot="1" x14ac:dyDescent="0.3">
      <c r="A41" s="638"/>
      <c r="B41" s="541"/>
      <c r="C41" s="541"/>
      <c r="D41" s="541"/>
      <c r="E41" s="541"/>
      <c r="F41" s="638"/>
      <c r="G41" s="596"/>
      <c r="H41" s="586"/>
      <c r="I41" s="603"/>
      <c r="J41" s="541"/>
      <c r="K41" s="603"/>
      <c r="L41" s="622"/>
      <c r="M41" s="401" t="s">
        <v>1215</v>
      </c>
      <c r="N41" s="645"/>
      <c r="O41" s="76" t="s">
        <v>1020</v>
      </c>
      <c r="P41" s="321" t="s">
        <v>13</v>
      </c>
      <c r="Q41" s="367">
        <v>5</v>
      </c>
      <c r="R41" s="379">
        <v>2</v>
      </c>
      <c r="S41" s="370" t="s">
        <v>39</v>
      </c>
      <c r="T41" s="370"/>
      <c r="U41" s="547"/>
      <c r="V41" s="589"/>
      <c r="W41" s="71" t="s">
        <v>1372</v>
      </c>
      <c r="X41" s="71" t="s">
        <v>1378</v>
      </c>
      <c r="Y41" s="556"/>
      <c r="Z41" s="570"/>
      <c r="AA41" s="565"/>
      <c r="AB41" s="570"/>
      <c r="AC41" s="596"/>
      <c r="AD41" s="596"/>
    </row>
    <row r="42" spans="1:30" ht="15.75" thickBot="1" x14ac:dyDescent="0.3">
      <c r="A42" s="638"/>
      <c r="B42" s="541"/>
      <c r="C42" s="541"/>
      <c r="D42" s="541"/>
      <c r="E42" s="541"/>
      <c r="F42" s="638"/>
      <c r="G42" s="596"/>
      <c r="H42" s="586"/>
      <c r="I42" s="603"/>
      <c r="J42" s="541"/>
      <c r="K42" s="603"/>
      <c r="L42" s="622"/>
      <c r="M42" s="402"/>
      <c r="N42" s="645"/>
      <c r="O42" s="76" t="s">
        <v>1127</v>
      </c>
      <c r="P42" s="329"/>
      <c r="Q42" s="367"/>
      <c r="R42" s="379"/>
      <c r="S42" s="370"/>
      <c r="T42" s="370"/>
      <c r="U42" s="547"/>
      <c r="V42" s="589"/>
      <c r="W42" s="73"/>
      <c r="X42" s="73"/>
      <c r="Y42" s="557"/>
      <c r="Z42" s="570"/>
      <c r="AA42" s="566"/>
      <c r="AB42" s="570"/>
      <c r="AC42" s="596"/>
      <c r="AD42" s="596"/>
    </row>
    <row r="43" spans="1:30" x14ac:dyDescent="0.25">
      <c r="A43" s="638"/>
      <c r="B43" s="541"/>
      <c r="C43" s="541"/>
      <c r="D43" s="541"/>
      <c r="E43" s="541"/>
      <c r="F43" s="638"/>
      <c r="G43" s="595" t="s">
        <v>930</v>
      </c>
      <c r="H43" s="585" t="s">
        <v>283</v>
      </c>
      <c r="I43" s="602"/>
      <c r="J43" s="540" t="s">
        <v>1211</v>
      </c>
      <c r="K43" s="602" t="s">
        <v>1003</v>
      </c>
      <c r="L43" s="602" t="s">
        <v>980</v>
      </c>
      <c r="M43" s="577" t="s">
        <v>1216</v>
      </c>
      <c r="N43" s="579" t="s">
        <v>967</v>
      </c>
      <c r="O43" s="341"/>
      <c r="P43" s="323"/>
      <c r="Q43" s="351"/>
      <c r="R43" s="351"/>
      <c r="S43" s="351"/>
      <c r="T43" s="351"/>
      <c r="U43" s="561"/>
      <c r="V43" s="561"/>
      <c r="W43" s="626"/>
      <c r="X43" s="545"/>
      <c r="Y43" s="545"/>
      <c r="Z43" s="545"/>
      <c r="AA43" s="403"/>
      <c r="AB43" s="545"/>
      <c r="AC43" s="595" t="s">
        <v>930</v>
      </c>
      <c r="AD43" s="595"/>
    </row>
    <row r="44" spans="1:30" x14ac:dyDescent="0.25">
      <c r="A44" s="638"/>
      <c r="B44" s="541"/>
      <c r="C44" s="541"/>
      <c r="D44" s="541"/>
      <c r="E44" s="541"/>
      <c r="F44" s="638"/>
      <c r="G44" s="596"/>
      <c r="H44" s="586"/>
      <c r="I44" s="603"/>
      <c r="J44" s="541"/>
      <c r="K44" s="603"/>
      <c r="L44" s="603"/>
      <c r="M44" s="577"/>
      <c r="N44" s="580"/>
      <c r="O44" s="342"/>
      <c r="P44" s="324"/>
      <c r="Q44" s="353"/>
      <c r="R44" s="353"/>
      <c r="S44" s="353"/>
      <c r="T44" s="353"/>
      <c r="U44" s="562"/>
      <c r="V44" s="562"/>
      <c r="W44" s="627"/>
      <c r="X44" s="543"/>
      <c r="Y44" s="543"/>
      <c r="Z44" s="543"/>
      <c r="AA44" s="404"/>
      <c r="AB44" s="543"/>
      <c r="AC44" s="596"/>
      <c r="AD44" s="596"/>
    </row>
    <row r="45" spans="1:30" x14ac:dyDescent="0.25">
      <c r="A45" s="638"/>
      <c r="B45" s="541"/>
      <c r="C45" s="541"/>
      <c r="D45" s="541"/>
      <c r="E45" s="541"/>
      <c r="F45" s="638"/>
      <c r="G45" s="596"/>
      <c r="H45" s="586"/>
      <c r="I45" s="603"/>
      <c r="J45" s="541"/>
      <c r="K45" s="603"/>
      <c r="L45" s="603"/>
      <c r="M45" s="577"/>
      <c r="N45" s="580"/>
      <c r="O45" s="342"/>
      <c r="P45" s="324"/>
      <c r="Q45" s="353"/>
      <c r="R45" s="353"/>
      <c r="S45" s="353"/>
      <c r="T45" s="353"/>
      <c r="U45" s="562"/>
      <c r="V45" s="562"/>
      <c r="W45" s="627"/>
      <c r="X45" s="543"/>
      <c r="Y45" s="543"/>
      <c r="Z45" s="543"/>
      <c r="AA45" s="404"/>
      <c r="AB45" s="543"/>
      <c r="AC45" s="596"/>
      <c r="AD45" s="596"/>
    </row>
    <row r="46" spans="1:30" ht="15.75" thickBot="1" x14ac:dyDescent="0.3">
      <c r="A46" s="638"/>
      <c r="B46" s="541"/>
      <c r="C46" s="541"/>
      <c r="D46" s="541"/>
      <c r="E46" s="541"/>
      <c r="F46" s="638"/>
      <c r="G46" s="597"/>
      <c r="H46" s="587"/>
      <c r="I46" s="604"/>
      <c r="J46" s="542"/>
      <c r="K46" s="604"/>
      <c r="L46" s="604"/>
      <c r="M46" s="577"/>
      <c r="N46" s="581"/>
      <c r="O46" s="343"/>
      <c r="P46" s="325"/>
      <c r="Q46" s="390"/>
      <c r="R46" s="390"/>
      <c r="S46" s="390"/>
      <c r="T46" s="390"/>
      <c r="U46" s="563"/>
      <c r="V46" s="563"/>
      <c r="W46" s="628"/>
      <c r="X46" s="544"/>
      <c r="Y46" s="544"/>
      <c r="Z46" s="544"/>
      <c r="AA46" s="405"/>
      <c r="AB46" s="544"/>
      <c r="AC46" s="597"/>
      <c r="AD46" s="597"/>
    </row>
    <row r="47" spans="1:30" ht="15.75" thickBot="1" x14ac:dyDescent="0.3">
      <c r="A47" s="638"/>
      <c r="B47" s="541"/>
      <c r="C47" s="541"/>
      <c r="D47" s="541"/>
      <c r="E47" s="541"/>
      <c r="F47" s="638"/>
      <c r="G47" s="596" t="s">
        <v>931</v>
      </c>
      <c r="H47" s="585" t="s">
        <v>284</v>
      </c>
      <c r="I47" s="602"/>
      <c r="J47" s="540" t="s">
        <v>1220</v>
      </c>
      <c r="K47" s="602" t="s">
        <v>985</v>
      </c>
      <c r="L47" s="698" t="s">
        <v>980</v>
      </c>
      <c r="M47" s="400"/>
      <c r="N47" s="599" t="s">
        <v>1016</v>
      </c>
      <c r="O47" s="75" t="s">
        <v>1087</v>
      </c>
      <c r="P47" s="318" t="s">
        <v>1065</v>
      </c>
      <c r="Q47" s="367">
        <v>2</v>
      </c>
      <c r="R47" s="367">
        <v>2</v>
      </c>
      <c r="S47" s="368" t="s">
        <v>39</v>
      </c>
      <c r="T47" s="368"/>
      <c r="U47" s="546">
        <v>9</v>
      </c>
      <c r="V47" s="553" t="s">
        <v>49</v>
      </c>
      <c r="W47" s="70"/>
      <c r="X47" s="70"/>
      <c r="Y47" s="665" t="s">
        <v>966</v>
      </c>
      <c r="Z47" s="570"/>
      <c r="AA47" s="564"/>
      <c r="AB47" s="570"/>
      <c r="AC47" s="596" t="s">
        <v>931</v>
      </c>
      <c r="AD47" s="596"/>
    </row>
    <row r="48" spans="1:30" ht="15.75" thickBot="1" x14ac:dyDescent="0.3">
      <c r="A48" s="638"/>
      <c r="B48" s="541"/>
      <c r="C48" s="541"/>
      <c r="D48" s="541"/>
      <c r="E48" s="541"/>
      <c r="F48" s="638"/>
      <c r="G48" s="596"/>
      <c r="H48" s="586"/>
      <c r="I48" s="603"/>
      <c r="J48" s="541"/>
      <c r="K48" s="603"/>
      <c r="L48" s="699"/>
      <c r="M48" s="401" t="s">
        <v>1222</v>
      </c>
      <c r="N48" s="600"/>
      <c r="O48" s="76" t="s">
        <v>1134</v>
      </c>
      <c r="P48" s="321" t="s">
        <v>1017</v>
      </c>
      <c r="Q48" s="367">
        <v>5</v>
      </c>
      <c r="R48" s="367">
        <v>2</v>
      </c>
      <c r="S48" s="368" t="s">
        <v>39</v>
      </c>
      <c r="T48" s="368" t="s">
        <v>39</v>
      </c>
      <c r="U48" s="547"/>
      <c r="V48" s="553"/>
      <c r="W48" s="71" t="s">
        <v>965</v>
      </c>
      <c r="X48" s="72" t="s">
        <v>1057</v>
      </c>
      <c r="Y48" s="666"/>
      <c r="Z48" s="570"/>
      <c r="AA48" s="565"/>
      <c r="AB48" s="570"/>
      <c r="AC48" s="596"/>
      <c r="AD48" s="596"/>
    </row>
    <row r="49" spans="1:30" ht="15" customHeight="1" thickBot="1" x14ac:dyDescent="0.3">
      <c r="A49" s="638"/>
      <c r="B49" s="541"/>
      <c r="C49" s="541"/>
      <c r="D49" s="541"/>
      <c r="E49" s="541"/>
      <c r="F49" s="638"/>
      <c r="G49" s="596"/>
      <c r="H49" s="586"/>
      <c r="I49" s="603"/>
      <c r="J49" s="541"/>
      <c r="K49" s="603"/>
      <c r="L49" s="699"/>
      <c r="M49" s="401" t="s">
        <v>1221</v>
      </c>
      <c r="N49" s="600"/>
      <c r="O49" s="76" t="s">
        <v>1020</v>
      </c>
      <c r="P49" s="329"/>
      <c r="Q49" s="367"/>
      <c r="R49" s="367"/>
      <c r="S49" s="368"/>
      <c r="T49" s="368"/>
      <c r="U49" s="547"/>
      <c r="V49" s="553"/>
      <c r="W49" s="71" t="s">
        <v>1372</v>
      </c>
      <c r="X49" s="71" t="s">
        <v>1378</v>
      </c>
      <c r="Y49" s="666"/>
      <c r="Z49" s="570"/>
      <c r="AA49" s="565"/>
      <c r="AB49" s="570"/>
      <c r="AC49" s="596"/>
      <c r="AD49" s="596"/>
    </row>
    <row r="50" spans="1:30" ht="15.75" thickBot="1" x14ac:dyDescent="0.3">
      <c r="A50" s="638"/>
      <c r="B50" s="541"/>
      <c r="C50" s="541"/>
      <c r="D50" s="541"/>
      <c r="E50" s="541"/>
      <c r="F50" s="638"/>
      <c r="G50" s="597"/>
      <c r="H50" s="587"/>
      <c r="I50" s="604"/>
      <c r="J50" s="542"/>
      <c r="K50" s="604"/>
      <c r="L50" s="700"/>
      <c r="M50" s="402"/>
      <c r="N50" s="601"/>
      <c r="O50" s="79" t="s">
        <v>1127</v>
      </c>
      <c r="P50" s="322"/>
      <c r="Q50" s="357"/>
      <c r="R50" s="357"/>
      <c r="S50" s="358"/>
      <c r="T50" s="358"/>
      <c r="U50" s="548"/>
      <c r="V50" s="554"/>
      <c r="W50" s="73"/>
      <c r="X50" s="73"/>
      <c r="Y50" s="667"/>
      <c r="Z50" s="570"/>
      <c r="AA50" s="566"/>
      <c r="AB50" s="570"/>
      <c r="AC50" s="597"/>
      <c r="AD50" s="597"/>
    </row>
    <row r="51" spans="1:30" ht="15" customHeight="1" thickBot="1" x14ac:dyDescent="0.3">
      <c r="A51" s="638"/>
      <c r="B51" s="541"/>
      <c r="C51" s="541"/>
      <c r="D51" s="541"/>
      <c r="E51" s="541"/>
      <c r="F51" s="638"/>
      <c r="G51" s="595" t="s">
        <v>1153</v>
      </c>
      <c r="H51" s="585" t="s">
        <v>1223</v>
      </c>
      <c r="I51" s="602"/>
      <c r="J51" s="540" t="s">
        <v>1224</v>
      </c>
      <c r="K51" s="602" t="s">
        <v>1226</v>
      </c>
      <c r="L51" s="602" t="s">
        <v>250</v>
      </c>
      <c r="M51" s="605" t="s">
        <v>1225</v>
      </c>
      <c r="N51" s="599" t="s">
        <v>1016</v>
      </c>
      <c r="O51" s="76" t="s">
        <v>1064</v>
      </c>
      <c r="P51" s="75" t="s">
        <v>1065</v>
      </c>
      <c r="Q51" s="367">
        <v>2</v>
      </c>
      <c r="R51" s="367">
        <v>1</v>
      </c>
      <c r="S51" s="368" t="s">
        <v>39</v>
      </c>
      <c r="T51" s="368"/>
      <c r="U51" s="552">
        <v>5</v>
      </c>
      <c r="V51" s="561" t="s">
        <v>1237</v>
      </c>
      <c r="W51" s="406"/>
      <c r="X51" s="70"/>
      <c r="Y51" s="651"/>
      <c r="Z51" s="570"/>
      <c r="AA51" s="564"/>
      <c r="AB51" s="570"/>
      <c r="AC51" s="595" t="s">
        <v>1153</v>
      </c>
      <c r="AD51" s="595"/>
    </row>
    <row r="52" spans="1:30" ht="15" customHeight="1" thickBot="1" x14ac:dyDescent="0.3">
      <c r="A52" s="638"/>
      <c r="B52" s="541"/>
      <c r="C52" s="541"/>
      <c r="D52" s="541"/>
      <c r="E52" s="541"/>
      <c r="F52" s="638"/>
      <c r="G52" s="596"/>
      <c r="H52" s="586"/>
      <c r="I52" s="603"/>
      <c r="J52" s="541"/>
      <c r="K52" s="603"/>
      <c r="L52" s="603"/>
      <c r="M52" s="605"/>
      <c r="N52" s="600"/>
      <c r="O52" s="76" t="s">
        <v>1119</v>
      </c>
      <c r="P52" s="76" t="s">
        <v>1017</v>
      </c>
      <c r="Q52" s="367">
        <v>4</v>
      </c>
      <c r="R52" s="367">
        <v>1</v>
      </c>
      <c r="S52" s="368" t="s">
        <v>39</v>
      </c>
      <c r="T52" s="368"/>
      <c r="U52" s="553"/>
      <c r="V52" s="562"/>
      <c r="W52" s="71" t="s">
        <v>965</v>
      </c>
      <c r="X52" s="72" t="s">
        <v>1057</v>
      </c>
      <c r="Y52" s="651"/>
      <c r="Z52" s="570"/>
      <c r="AA52" s="565"/>
      <c r="AB52" s="570"/>
      <c r="AC52" s="596"/>
      <c r="AD52" s="596"/>
    </row>
    <row r="53" spans="1:30" ht="15" customHeight="1" thickBot="1" x14ac:dyDescent="0.3">
      <c r="A53" s="638"/>
      <c r="B53" s="541"/>
      <c r="C53" s="541"/>
      <c r="D53" s="541"/>
      <c r="E53" s="541"/>
      <c r="F53" s="638"/>
      <c r="G53" s="596"/>
      <c r="H53" s="586"/>
      <c r="I53" s="603"/>
      <c r="J53" s="541"/>
      <c r="K53" s="603"/>
      <c r="L53" s="603"/>
      <c r="M53" s="605"/>
      <c r="N53" s="600"/>
      <c r="O53" s="76" t="s">
        <v>1105</v>
      </c>
      <c r="P53" s="533"/>
      <c r="Q53" s="367"/>
      <c r="R53" s="367"/>
      <c r="S53" s="368"/>
      <c r="T53" s="368"/>
      <c r="U53" s="553"/>
      <c r="V53" s="562"/>
      <c r="W53" s="71" t="s">
        <v>1373</v>
      </c>
      <c r="X53" s="71" t="s">
        <v>1369</v>
      </c>
      <c r="Y53" s="651"/>
      <c r="Z53" s="570"/>
      <c r="AA53" s="565"/>
      <c r="AB53" s="570"/>
      <c r="AC53" s="596"/>
      <c r="AD53" s="596"/>
    </row>
    <row r="54" spans="1:30" ht="15.75" thickBot="1" x14ac:dyDescent="0.3">
      <c r="A54" s="638"/>
      <c r="B54" s="541"/>
      <c r="C54" s="541"/>
      <c r="D54" s="541"/>
      <c r="E54" s="541"/>
      <c r="F54" s="638"/>
      <c r="G54" s="597"/>
      <c r="H54" s="587"/>
      <c r="I54" s="604"/>
      <c r="J54" s="542"/>
      <c r="K54" s="604"/>
      <c r="L54" s="604"/>
      <c r="M54" s="605"/>
      <c r="N54" s="601"/>
      <c r="O54" s="76" t="s">
        <v>1059</v>
      </c>
      <c r="P54" s="534"/>
      <c r="Q54" s="367"/>
      <c r="R54" s="367"/>
      <c r="S54" s="368"/>
      <c r="T54" s="368"/>
      <c r="U54" s="554"/>
      <c r="V54" s="562"/>
      <c r="W54" s="71"/>
      <c r="X54" s="73"/>
      <c r="Y54" s="651"/>
      <c r="Z54" s="570"/>
      <c r="AA54" s="566"/>
      <c r="AB54" s="570"/>
      <c r="AC54" s="597"/>
      <c r="AD54" s="597"/>
    </row>
    <row r="55" spans="1:30" ht="15.75" thickBot="1" x14ac:dyDescent="0.3">
      <c r="A55" s="638"/>
      <c r="B55" s="541"/>
      <c r="C55" s="541"/>
      <c r="D55" s="541"/>
      <c r="E55" s="541"/>
      <c r="F55" s="638"/>
      <c r="G55" s="595" t="s">
        <v>1154</v>
      </c>
      <c r="H55" s="585" t="s">
        <v>1228</v>
      </c>
      <c r="I55" s="602"/>
      <c r="J55" s="540" t="s">
        <v>1227</v>
      </c>
      <c r="K55" s="602" t="s">
        <v>1229</v>
      </c>
      <c r="L55" s="602" t="s">
        <v>982</v>
      </c>
      <c r="M55" s="605" t="s">
        <v>1230</v>
      </c>
      <c r="N55" s="599" t="s">
        <v>1016</v>
      </c>
      <c r="O55" s="75" t="s">
        <v>1125</v>
      </c>
      <c r="P55" s="75" t="s">
        <v>1155</v>
      </c>
      <c r="Q55" s="355">
        <v>3</v>
      </c>
      <c r="R55" s="355">
        <v>1</v>
      </c>
      <c r="S55" s="377" t="s">
        <v>39</v>
      </c>
      <c r="T55" s="369" t="s">
        <v>39</v>
      </c>
      <c r="U55" s="546">
        <v>8</v>
      </c>
      <c r="V55" s="552" t="s">
        <v>11</v>
      </c>
      <c r="W55" s="70"/>
      <c r="X55" s="70"/>
      <c r="Y55" s="651"/>
      <c r="Z55" s="663"/>
      <c r="AA55" s="564"/>
      <c r="AB55" s="663"/>
      <c r="AC55" s="595" t="s">
        <v>1154</v>
      </c>
      <c r="AD55" s="595"/>
    </row>
    <row r="56" spans="1:30" ht="15.75" thickBot="1" x14ac:dyDescent="0.3">
      <c r="A56" s="638"/>
      <c r="B56" s="541"/>
      <c r="C56" s="541"/>
      <c r="D56" s="541"/>
      <c r="E56" s="541"/>
      <c r="F56" s="638"/>
      <c r="G56" s="596"/>
      <c r="H56" s="586"/>
      <c r="I56" s="603"/>
      <c r="J56" s="541"/>
      <c r="K56" s="603"/>
      <c r="L56" s="603"/>
      <c r="M56" s="605"/>
      <c r="N56" s="600"/>
      <c r="O56" s="76" t="s">
        <v>1110</v>
      </c>
      <c r="P56" s="76" t="s">
        <v>13</v>
      </c>
      <c r="Q56" s="367">
        <v>5</v>
      </c>
      <c r="R56" s="367">
        <v>1</v>
      </c>
      <c r="S56" s="381" t="s">
        <v>39</v>
      </c>
      <c r="T56" s="370" t="s">
        <v>39</v>
      </c>
      <c r="U56" s="547"/>
      <c r="V56" s="553"/>
      <c r="W56" s="71" t="s">
        <v>965</v>
      </c>
      <c r="X56" s="72" t="s">
        <v>1061</v>
      </c>
      <c r="Y56" s="651"/>
      <c r="Z56" s="663"/>
      <c r="AA56" s="565"/>
      <c r="AB56" s="663"/>
      <c r="AC56" s="596"/>
      <c r="AD56" s="596"/>
    </row>
    <row r="57" spans="1:30" ht="15.75" thickBot="1" x14ac:dyDescent="0.3">
      <c r="A57" s="638"/>
      <c r="B57" s="541"/>
      <c r="C57" s="541"/>
      <c r="D57" s="541"/>
      <c r="E57" s="541"/>
      <c r="F57" s="638"/>
      <c r="G57" s="596"/>
      <c r="H57" s="586"/>
      <c r="I57" s="603"/>
      <c r="J57" s="541"/>
      <c r="K57" s="603"/>
      <c r="L57" s="603"/>
      <c r="M57" s="605"/>
      <c r="N57" s="600"/>
      <c r="O57" s="76" t="s">
        <v>1058</v>
      </c>
      <c r="P57" s="533"/>
      <c r="Q57" s="367"/>
      <c r="R57" s="367"/>
      <c r="S57" s="381"/>
      <c r="T57" s="370"/>
      <c r="U57" s="547"/>
      <c r="V57" s="553"/>
      <c r="W57" s="71" t="s">
        <v>1373</v>
      </c>
      <c r="X57" s="71" t="s">
        <v>1369</v>
      </c>
      <c r="Y57" s="651"/>
      <c r="Z57" s="663"/>
      <c r="AA57" s="565"/>
      <c r="AB57" s="663"/>
      <c r="AC57" s="596"/>
      <c r="AD57" s="596"/>
    </row>
    <row r="58" spans="1:30" ht="15.75" thickBot="1" x14ac:dyDescent="0.3">
      <c r="A58" s="638"/>
      <c r="B58" s="541"/>
      <c r="C58" s="541"/>
      <c r="D58" s="541"/>
      <c r="E58" s="541"/>
      <c r="F58" s="638"/>
      <c r="G58" s="597"/>
      <c r="H58" s="587"/>
      <c r="I58" s="604"/>
      <c r="J58" s="542"/>
      <c r="K58" s="604"/>
      <c r="L58" s="604"/>
      <c r="M58" s="605"/>
      <c r="N58" s="601"/>
      <c r="O58" s="76" t="s">
        <v>1059</v>
      </c>
      <c r="P58" s="534"/>
      <c r="Q58" s="357"/>
      <c r="R58" s="357"/>
      <c r="S58" s="385"/>
      <c r="T58" s="373"/>
      <c r="U58" s="548"/>
      <c r="V58" s="553"/>
      <c r="W58" s="407"/>
      <c r="X58" s="73"/>
      <c r="Y58" s="651"/>
      <c r="Z58" s="663"/>
      <c r="AA58" s="566"/>
      <c r="AB58" s="663"/>
      <c r="AC58" s="597"/>
      <c r="AD58" s="597"/>
    </row>
    <row r="59" spans="1:30" ht="15" customHeight="1" x14ac:dyDescent="0.25">
      <c r="A59" s="638"/>
      <c r="B59" s="541"/>
      <c r="C59" s="541"/>
      <c r="D59" s="541"/>
      <c r="E59" s="541"/>
      <c r="F59" s="638"/>
      <c r="G59" s="596" t="s">
        <v>932</v>
      </c>
      <c r="H59" s="585" t="s">
        <v>287</v>
      </c>
      <c r="I59" s="602"/>
      <c r="J59" s="540" t="s">
        <v>1232</v>
      </c>
      <c r="K59" s="602" t="s">
        <v>1001</v>
      </c>
      <c r="L59" s="616" t="s">
        <v>982</v>
      </c>
      <c r="M59" s="619" t="s">
        <v>1231</v>
      </c>
      <c r="N59" s="599" t="s">
        <v>1016</v>
      </c>
      <c r="O59" s="75" t="s">
        <v>1125</v>
      </c>
      <c r="P59" s="329" t="s">
        <v>453</v>
      </c>
      <c r="Q59" s="367" t="s">
        <v>1156</v>
      </c>
      <c r="R59" s="379">
        <v>1</v>
      </c>
      <c r="S59" s="370" t="s">
        <v>39</v>
      </c>
      <c r="T59" s="370" t="s">
        <v>39</v>
      </c>
      <c r="U59" s="546">
        <v>8</v>
      </c>
      <c r="V59" s="552" t="s">
        <v>134</v>
      </c>
      <c r="W59" s="70"/>
      <c r="X59" s="70"/>
      <c r="Y59" s="665" t="s">
        <v>969</v>
      </c>
      <c r="Z59" s="408"/>
      <c r="AA59" s="409"/>
      <c r="AB59" s="352"/>
      <c r="AC59" s="596" t="s">
        <v>932</v>
      </c>
      <c r="AD59" s="596"/>
    </row>
    <row r="60" spans="1:30" ht="15" customHeight="1" x14ac:dyDescent="0.25">
      <c r="A60" s="638"/>
      <c r="B60" s="541"/>
      <c r="C60" s="541"/>
      <c r="D60" s="541"/>
      <c r="E60" s="541"/>
      <c r="F60" s="638"/>
      <c r="G60" s="596"/>
      <c r="H60" s="586"/>
      <c r="I60" s="603"/>
      <c r="J60" s="541"/>
      <c r="K60" s="603"/>
      <c r="L60" s="617"/>
      <c r="M60" s="619"/>
      <c r="N60" s="600"/>
      <c r="O60" s="76" t="s">
        <v>1119</v>
      </c>
      <c r="P60" s="329"/>
      <c r="Q60" s="367"/>
      <c r="R60" s="379"/>
      <c r="S60" s="370"/>
      <c r="T60" s="370"/>
      <c r="U60" s="547"/>
      <c r="V60" s="553"/>
      <c r="W60" s="72" t="s">
        <v>965</v>
      </c>
      <c r="X60" s="71" t="s">
        <v>1379</v>
      </c>
      <c r="Y60" s="666"/>
      <c r="Z60" s="71" t="s">
        <v>522</v>
      </c>
      <c r="AA60" s="77"/>
      <c r="AB60" s="78"/>
      <c r="AC60" s="596"/>
      <c r="AD60" s="596"/>
    </row>
    <row r="61" spans="1:30" ht="15" customHeight="1" x14ac:dyDescent="0.25">
      <c r="A61" s="638"/>
      <c r="B61" s="541"/>
      <c r="C61" s="541"/>
      <c r="D61" s="541"/>
      <c r="E61" s="541"/>
      <c r="F61" s="638"/>
      <c r="G61" s="596"/>
      <c r="H61" s="586"/>
      <c r="I61" s="603"/>
      <c r="J61" s="541"/>
      <c r="K61" s="603"/>
      <c r="L61" s="617"/>
      <c r="M61" s="619"/>
      <c r="N61" s="600"/>
      <c r="O61" s="76" t="s">
        <v>1105</v>
      </c>
      <c r="P61" s="329"/>
      <c r="Q61" s="367"/>
      <c r="R61" s="379"/>
      <c r="S61" s="370"/>
      <c r="T61" s="370"/>
      <c r="U61" s="547"/>
      <c r="V61" s="553"/>
      <c r="W61" s="71" t="s">
        <v>1369</v>
      </c>
      <c r="X61" s="71" t="s">
        <v>1382</v>
      </c>
      <c r="Y61" s="666"/>
      <c r="Z61" s="71" t="s">
        <v>1385</v>
      </c>
      <c r="AA61" s="77"/>
      <c r="AB61" s="77"/>
      <c r="AC61" s="596"/>
      <c r="AD61" s="596"/>
    </row>
    <row r="62" spans="1:30" ht="15" customHeight="1" thickBot="1" x14ac:dyDescent="0.3">
      <c r="A62" s="638"/>
      <c r="B62" s="541"/>
      <c r="C62" s="541"/>
      <c r="D62" s="541"/>
      <c r="E62" s="541"/>
      <c r="F62" s="638"/>
      <c r="G62" s="597"/>
      <c r="H62" s="587"/>
      <c r="I62" s="604"/>
      <c r="J62" s="542"/>
      <c r="K62" s="604"/>
      <c r="L62" s="618"/>
      <c r="M62" s="620"/>
      <c r="N62" s="601"/>
      <c r="O62" s="79" t="s">
        <v>1121</v>
      </c>
      <c r="P62" s="322"/>
      <c r="Q62" s="357"/>
      <c r="R62" s="383"/>
      <c r="S62" s="373"/>
      <c r="T62" s="373"/>
      <c r="U62" s="548"/>
      <c r="V62" s="554"/>
      <c r="W62" s="73"/>
      <c r="X62" s="73" t="s">
        <v>1370</v>
      </c>
      <c r="Y62" s="667"/>
      <c r="Z62" s="73" t="s">
        <v>1373</v>
      </c>
      <c r="AA62" s="80"/>
      <c r="AB62" s="80"/>
      <c r="AC62" s="597"/>
      <c r="AD62" s="597"/>
    </row>
    <row r="63" spans="1:30" ht="15.75" customHeight="1" thickBot="1" x14ac:dyDescent="0.3">
      <c r="A63" s="638"/>
      <c r="B63" s="541"/>
      <c r="C63" s="541"/>
      <c r="D63" s="541"/>
      <c r="E63" s="541"/>
      <c r="F63" s="638"/>
      <c r="G63" s="595" t="s">
        <v>934</v>
      </c>
      <c r="H63" s="585" t="s">
        <v>936</v>
      </c>
      <c r="I63" s="613"/>
      <c r="J63" s="540" t="s">
        <v>1233</v>
      </c>
      <c r="K63" s="613" t="s">
        <v>1004</v>
      </c>
      <c r="L63" s="602" t="s">
        <v>250</v>
      </c>
      <c r="M63" s="605" t="s">
        <v>1236</v>
      </c>
      <c r="N63" s="599" t="s">
        <v>1016</v>
      </c>
      <c r="O63" s="76" t="s">
        <v>1055</v>
      </c>
      <c r="P63" s="321" t="s">
        <v>1066</v>
      </c>
      <c r="Q63" s="355">
        <v>2</v>
      </c>
      <c r="R63" s="355">
        <v>1</v>
      </c>
      <c r="S63" s="356" t="s">
        <v>39</v>
      </c>
      <c r="T63" s="356" t="s">
        <v>39</v>
      </c>
      <c r="U63" s="546">
        <v>9</v>
      </c>
      <c r="V63" s="552" t="s">
        <v>46</v>
      </c>
      <c r="W63" s="570"/>
      <c r="X63" s="410"/>
      <c r="Y63" s="555" t="s">
        <v>966</v>
      </c>
      <c r="Z63" s="570"/>
      <c r="AA63" s="564"/>
      <c r="AB63" s="570"/>
      <c r="AC63" s="595" t="s">
        <v>934</v>
      </c>
      <c r="AD63" s="595"/>
    </row>
    <row r="64" spans="1:30" ht="15.75" thickBot="1" x14ac:dyDescent="0.3">
      <c r="A64" s="638"/>
      <c r="B64" s="541"/>
      <c r="C64" s="541"/>
      <c r="D64" s="541"/>
      <c r="E64" s="541"/>
      <c r="F64" s="638"/>
      <c r="G64" s="596"/>
      <c r="H64" s="586"/>
      <c r="I64" s="614"/>
      <c r="J64" s="541"/>
      <c r="K64" s="614"/>
      <c r="L64" s="603"/>
      <c r="M64" s="605"/>
      <c r="N64" s="600"/>
      <c r="O64" s="76" t="s">
        <v>1119</v>
      </c>
      <c r="P64" s="321" t="s">
        <v>1067</v>
      </c>
      <c r="Q64" s="367">
        <v>4</v>
      </c>
      <c r="R64" s="367">
        <v>1</v>
      </c>
      <c r="S64" s="368" t="s">
        <v>39</v>
      </c>
      <c r="T64" s="368" t="s">
        <v>39</v>
      </c>
      <c r="U64" s="547"/>
      <c r="V64" s="553"/>
      <c r="W64" s="570"/>
      <c r="X64" s="71" t="s">
        <v>1057</v>
      </c>
      <c r="Y64" s="556"/>
      <c r="Z64" s="570"/>
      <c r="AA64" s="565"/>
      <c r="AB64" s="570"/>
      <c r="AC64" s="596"/>
      <c r="AD64" s="596"/>
    </row>
    <row r="65" spans="1:30" ht="15.75" thickBot="1" x14ac:dyDescent="0.3">
      <c r="A65" s="638"/>
      <c r="B65" s="541"/>
      <c r="C65" s="541"/>
      <c r="D65" s="541"/>
      <c r="E65" s="541"/>
      <c r="F65" s="638"/>
      <c r="G65" s="596"/>
      <c r="H65" s="586"/>
      <c r="I65" s="614"/>
      <c r="J65" s="541"/>
      <c r="K65" s="614"/>
      <c r="L65" s="603"/>
      <c r="M65" s="605"/>
      <c r="N65" s="600"/>
      <c r="O65" s="76" t="s">
        <v>1039</v>
      </c>
      <c r="P65" s="321" t="s">
        <v>13</v>
      </c>
      <c r="Q65" s="367">
        <v>4</v>
      </c>
      <c r="R65" s="367">
        <v>1</v>
      </c>
      <c r="S65" s="368" t="s">
        <v>39</v>
      </c>
      <c r="T65" s="368" t="s">
        <v>39</v>
      </c>
      <c r="U65" s="547"/>
      <c r="V65" s="553"/>
      <c r="W65" s="570"/>
      <c r="X65" s="71" t="s">
        <v>1373</v>
      </c>
      <c r="Y65" s="556"/>
      <c r="Z65" s="570"/>
      <c r="AA65" s="565"/>
      <c r="AB65" s="570"/>
      <c r="AC65" s="596"/>
      <c r="AD65" s="596"/>
    </row>
    <row r="66" spans="1:30" ht="15.75" thickBot="1" x14ac:dyDescent="0.3">
      <c r="A66" s="638"/>
      <c r="B66" s="541"/>
      <c r="C66" s="541"/>
      <c r="D66" s="541"/>
      <c r="E66" s="541"/>
      <c r="F66" s="638"/>
      <c r="G66" s="597"/>
      <c r="H66" s="587"/>
      <c r="I66" s="615"/>
      <c r="J66" s="542"/>
      <c r="K66" s="615"/>
      <c r="L66" s="604"/>
      <c r="M66" s="605"/>
      <c r="N66" s="601"/>
      <c r="O66" s="79" t="s">
        <v>1063</v>
      </c>
      <c r="P66" s="322"/>
      <c r="Q66" s="357"/>
      <c r="R66" s="357"/>
      <c r="S66" s="358"/>
      <c r="T66" s="358"/>
      <c r="U66" s="548"/>
      <c r="V66" s="554"/>
      <c r="W66" s="570"/>
      <c r="X66" s="410"/>
      <c r="Y66" s="557"/>
      <c r="Z66" s="570"/>
      <c r="AA66" s="566"/>
      <c r="AB66" s="570"/>
      <c r="AC66" s="597"/>
      <c r="AD66" s="597"/>
    </row>
    <row r="67" spans="1:30" x14ac:dyDescent="0.25">
      <c r="A67" s="638"/>
      <c r="B67" s="541"/>
      <c r="C67" s="541"/>
      <c r="D67" s="541"/>
      <c r="E67" s="541"/>
      <c r="F67" s="638"/>
      <c r="G67" s="595" t="s">
        <v>935</v>
      </c>
      <c r="H67" s="585" t="s">
        <v>937</v>
      </c>
      <c r="I67" s="613"/>
      <c r="J67" s="540" t="s">
        <v>1233</v>
      </c>
      <c r="K67" s="613" t="s">
        <v>1004</v>
      </c>
      <c r="L67" s="602" t="s">
        <v>250</v>
      </c>
      <c r="M67" s="671" t="s">
        <v>1225</v>
      </c>
      <c r="N67" s="599" t="s">
        <v>1016</v>
      </c>
      <c r="O67" s="76" t="s">
        <v>1027</v>
      </c>
      <c r="P67" s="321" t="s">
        <v>1157</v>
      </c>
      <c r="Q67" s="355">
        <v>4</v>
      </c>
      <c r="R67" s="375">
        <v>1</v>
      </c>
      <c r="S67" s="369" t="s">
        <v>39</v>
      </c>
      <c r="T67" s="369" t="s">
        <v>39</v>
      </c>
      <c r="U67" s="552">
        <v>8</v>
      </c>
      <c r="V67" s="561"/>
      <c r="W67" s="568"/>
      <c r="X67" s="568"/>
      <c r="Y67" s="549"/>
      <c r="Z67" s="568"/>
      <c r="AA67" s="363"/>
      <c r="AB67" s="568"/>
      <c r="AC67" s="595" t="s">
        <v>935</v>
      </c>
      <c r="AD67" s="595"/>
    </row>
    <row r="68" spans="1:30" x14ac:dyDescent="0.25">
      <c r="A68" s="638"/>
      <c r="B68" s="541"/>
      <c r="C68" s="541"/>
      <c r="D68" s="541"/>
      <c r="E68" s="541"/>
      <c r="F68" s="638"/>
      <c r="G68" s="596"/>
      <c r="H68" s="586"/>
      <c r="I68" s="614"/>
      <c r="J68" s="541"/>
      <c r="K68" s="614"/>
      <c r="L68" s="603"/>
      <c r="M68" s="619"/>
      <c r="N68" s="600"/>
      <c r="O68" s="76" t="s">
        <v>1046</v>
      </c>
      <c r="P68" s="329"/>
      <c r="Q68" s="367"/>
      <c r="R68" s="379"/>
      <c r="S68" s="370"/>
      <c r="T68" s="370"/>
      <c r="U68" s="553"/>
      <c r="V68" s="562"/>
      <c r="W68" s="569"/>
      <c r="X68" s="569"/>
      <c r="Y68" s="550"/>
      <c r="Z68" s="569"/>
      <c r="AA68" s="372"/>
      <c r="AB68" s="569"/>
      <c r="AC68" s="596"/>
      <c r="AD68" s="596"/>
    </row>
    <row r="69" spans="1:30" x14ac:dyDescent="0.25">
      <c r="A69" s="638"/>
      <c r="B69" s="541"/>
      <c r="C69" s="541"/>
      <c r="D69" s="541"/>
      <c r="E69" s="541"/>
      <c r="F69" s="638"/>
      <c r="G69" s="596"/>
      <c r="H69" s="586"/>
      <c r="I69" s="614"/>
      <c r="J69" s="541"/>
      <c r="K69" s="614"/>
      <c r="L69" s="603"/>
      <c r="M69" s="619"/>
      <c r="N69" s="600"/>
      <c r="O69" s="76" t="s">
        <v>1039</v>
      </c>
      <c r="P69" s="329"/>
      <c r="Q69" s="367"/>
      <c r="R69" s="379"/>
      <c r="S69" s="370"/>
      <c r="T69" s="370"/>
      <c r="U69" s="553"/>
      <c r="V69" s="562"/>
      <c r="W69" s="569"/>
      <c r="X69" s="569"/>
      <c r="Y69" s="550"/>
      <c r="Z69" s="569"/>
      <c r="AA69" s="372"/>
      <c r="AB69" s="569"/>
      <c r="AC69" s="596"/>
      <c r="AD69" s="596"/>
    </row>
    <row r="70" spans="1:30" ht="15.75" thickBot="1" x14ac:dyDescent="0.3">
      <c r="A70" s="638"/>
      <c r="B70" s="541"/>
      <c r="C70" s="541"/>
      <c r="D70" s="541"/>
      <c r="E70" s="541"/>
      <c r="F70" s="638"/>
      <c r="G70" s="597"/>
      <c r="H70" s="587"/>
      <c r="I70" s="615"/>
      <c r="J70" s="542"/>
      <c r="K70" s="615"/>
      <c r="L70" s="604"/>
      <c r="M70" s="620"/>
      <c r="N70" s="601"/>
      <c r="O70" s="76" t="s">
        <v>1063</v>
      </c>
      <c r="P70" s="322"/>
      <c r="Q70" s="357"/>
      <c r="R70" s="383"/>
      <c r="S70" s="373"/>
      <c r="T70" s="373"/>
      <c r="U70" s="554"/>
      <c r="V70" s="563"/>
      <c r="W70" s="643"/>
      <c r="X70" s="643"/>
      <c r="Y70" s="551"/>
      <c r="Z70" s="643"/>
      <c r="AA70" s="366"/>
      <c r="AB70" s="643"/>
      <c r="AC70" s="597"/>
      <c r="AD70" s="597"/>
    </row>
    <row r="71" spans="1:30" ht="15" customHeight="1" x14ac:dyDescent="0.25">
      <c r="A71" s="638"/>
      <c r="B71" s="541"/>
      <c r="C71" s="541"/>
      <c r="D71" s="541"/>
      <c r="E71" s="541"/>
      <c r="F71" s="638"/>
      <c r="G71" s="596" t="s">
        <v>949</v>
      </c>
      <c r="H71" s="585" t="s">
        <v>250</v>
      </c>
      <c r="I71" s="602"/>
      <c r="J71" s="585" t="s">
        <v>1234</v>
      </c>
      <c r="K71" s="602" t="s">
        <v>250</v>
      </c>
      <c r="L71" s="602" t="s">
        <v>250</v>
      </c>
      <c r="M71" s="619" t="s">
        <v>1236</v>
      </c>
      <c r="N71" s="600" t="s">
        <v>1158</v>
      </c>
      <c r="O71" s="81" t="s">
        <v>1145</v>
      </c>
      <c r="P71" s="321" t="s">
        <v>1023</v>
      </c>
      <c r="Q71" s="367">
        <v>2</v>
      </c>
      <c r="R71" s="379">
        <v>1</v>
      </c>
      <c r="S71" s="379"/>
      <c r="T71" s="379" t="s">
        <v>39</v>
      </c>
      <c r="U71" s="602">
        <v>7</v>
      </c>
      <c r="V71" s="562"/>
      <c r="W71" s="648"/>
      <c r="X71" s="648"/>
      <c r="Y71" s="549"/>
      <c r="Z71" s="564"/>
      <c r="AA71" s="411"/>
      <c r="AB71" s="648"/>
      <c r="AC71" s="596" t="s">
        <v>949</v>
      </c>
      <c r="AD71" s="596"/>
    </row>
    <row r="72" spans="1:30" ht="15" customHeight="1" x14ac:dyDescent="0.25">
      <c r="A72" s="638"/>
      <c r="B72" s="541"/>
      <c r="C72" s="541"/>
      <c r="D72" s="541"/>
      <c r="E72" s="541"/>
      <c r="F72" s="638"/>
      <c r="G72" s="596"/>
      <c r="H72" s="586"/>
      <c r="I72" s="603"/>
      <c r="J72" s="586"/>
      <c r="K72" s="603"/>
      <c r="L72" s="603"/>
      <c r="M72" s="619"/>
      <c r="N72" s="600"/>
      <c r="O72" s="82" t="s">
        <v>1093</v>
      </c>
      <c r="P72" s="321" t="s">
        <v>16</v>
      </c>
      <c r="Q72" s="367">
        <v>2</v>
      </c>
      <c r="R72" s="379">
        <v>1</v>
      </c>
      <c r="S72" s="379"/>
      <c r="T72" s="379" t="s">
        <v>39</v>
      </c>
      <c r="U72" s="603"/>
      <c r="V72" s="562"/>
      <c r="W72" s="649"/>
      <c r="X72" s="649"/>
      <c r="Y72" s="550"/>
      <c r="Z72" s="565"/>
      <c r="AA72" s="412"/>
      <c r="AB72" s="649"/>
      <c r="AC72" s="596"/>
      <c r="AD72" s="596"/>
    </row>
    <row r="73" spans="1:30" ht="15" customHeight="1" x14ac:dyDescent="0.25">
      <c r="A73" s="638"/>
      <c r="B73" s="541"/>
      <c r="C73" s="541"/>
      <c r="D73" s="541"/>
      <c r="E73" s="541"/>
      <c r="F73" s="638"/>
      <c r="G73" s="596"/>
      <c r="H73" s="586"/>
      <c r="I73" s="603"/>
      <c r="J73" s="586"/>
      <c r="K73" s="603"/>
      <c r="L73" s="603"/>
      <c r="M73" s="619"/>
      <c r="N73" s="600"/>
      <c r="O73" s="76" t="s">
        <v>1130</v>
      </c>
      <c r="P73" s="321" t="s">
        <v>1078</v>
      </c>
      <c r="Q73" s="367">
        <v>2</v>
      </c>
      <c r="R73" s="379">
        <v>1</v>
      </c>
      <c r="S73" s="379"/>
      <c r="T73" s="379" t="s">
        <v>39</v>
      </c>
      <c r="U73" s="603"/>
      <c r="V73" s="562"/>
      <c r="W73" s="649"/>
      <c r="X73" s="649"/>
      <c r="Y73" s="550"/>
      <c r="Z73" s="565"/>
      <c r="AA73" s="412"/>
      <c r="AB73" s="649"/>
      <c r="AC73" s="596"/>
      <c r="AD73" s="596"/>
    </row>
    <row r="74" spans="1:30" ht="15" customHeight="1" thickBot="1" x14ac:dyDescent="0.3">
      <c r="A74" s="638"/>
      <c r="B74" s="541"/>
      <c r="C74" s="541"/>
      <c r="D74" s="541"/>
      <c r="E74" s="541"/>
      <c r="F74" s="638"/>
      <c r="G74" s="597"/>
      <c r="H74" s="587"/>
      <c r="I74" s="604"/>
      <c r="J74" s="587"/>
      <c r="K74" s="604"/>
      <c r="L74" s="604"/>
      <c r="M74" s="620"/>
      <c r="N74" s="600"/>
      <c r="O74" s="76" t="s">
        <v>1034</v>
      </c>
      <c r="P74" s="322"/>
      <c r="Q74" s="357"/>
      <c r="R74" s="383"/>
      <c r="S74" s="383"/>
      <c r="T74" s="383"/>
      <c r="U74" s="604"/>
      <c r="V74" s="563"/>
      <c r="W74" s="650"/>
      <c r="X74" s="650"/>
      <c r="Y74" s="551"/>
      <c r="Z74" s="566"/>
      <c r="AA74" s="413"/>
      <c r="AB74" s="650"/>
      <c r="AC74" s="597"/>
      <c r="AD74" s="597"/>
    </row>
    <row r="75" spans="1:30" ht="15" customHeight="1" x14ac:dyDescent="0.25">
      <c r="A75" s="638"/>
      <c r="B75" s="541"/>
      <c r="C75" s="541"/>
      <c r="D75" s="541"/>
      <c r="E75" s="541"/>
      <c r="F75" s="638"/>
      <c r="G75" s="595" t="s">
        <v>950</v>
      </c>
      <c r="H75" s="585" t="s">
        <v>250</v>
      </c>
      <c r="I75" s="602"/>
      <c r="J75" s="540" t="s">
        <v>1234</v>
      </c>
      <c r="K75" s="602" t="s">
        <v>250</v>
      </c>
      <c r="L75" s="602" t="s">
        <v>250</v>
      </c>
      <c r="M75" s="689" t="s">
        <v>1213</v>
      </c>
      <c r="N75" s="599" t="s">
        <v>1016</v>
      </c>
      <c r="O75" s="75" t="s">
        <v>1064</v>
      </c>
      <c r="P75" s="321" t="s">
        <v>13</v>
      </c>
      <c r="Q75" s="355">
        <v>2</v>
      </c>
      <c r="R75" s="375">
        <v>1</v>
      </c>
      <c r="S75" s="375" t="s">
        <v>39</v>
      </c>
      <c r="T75" s="375"/>
      <c r="U75" s="602">
        <v>5</v>
      </c>
      <c r="V75" s="561"/>
      <c r="W75" s="648"/>
      <c r="X75" s="648"/>
      <c r="Y75" s="555" t="s">
        <v>969</v>
      </c>
      <c r="Z75" s="408"/>
      <c r="AA75" s="414"/>
      <c r="AB75" s="648"/>
      <c r="AC75" s="595" t="s">
        <v>950</v>
      </c>
      <c r="AD75" s="595"/>
    </row>
    <row r="76" spans="1:30" ht="15" customHeight="1" x14ac:dyDescent="0.25">
      <c r="A76" s="638"/>
      <c r="B76" s="541"/>
      <c r="C76" s="541"/>
      <c r="D76" s="541"/>
      <c r="E76" s="541"/>
      <c r="F76" s="638"/>
      <c r="G76" s="596"/>
      <c r="H76" s="586"/>
      <c r="I76" s="603"/>
      <c r="J76" s="541"/>
      <c r="K76" s="603"/>
      <c r="L76" s="603"/>
      <c r="M76" s="690"/>
      <c r="N76" s="600"/>
      <c r="O76" s="76" t="s">
        <v>1119</v>
      </c>
      <c r="P76" s="329"/>
      <c r="Q76" s="367"/>
      <c r="R76" s="379"/>
      <c r="S76" s="379"/>
      <c r="T76" s="379"/>
      <c r="U76" s="603"/>
      <c r="V76" s="562"/>
      <c r="W76" s="649"/>
      <c r="X76" s="649"/>
      <c r="Y76" s="556"/>
      <c r="Z76" s="71" t="s">
        <v>522</v>
      </c>
      <c r="AA76" s="83"/>
      <c r="AB76" s="649"/>
      <c r="AC76" s="596"/>
      <c r="AD76" s="596"/>
    </row>
    <row r="77" spans="1:30" ht="15" customHeight="1" x14ac:dyDescent="0.25">
      <c r="A77" s="638"/>
      <c r="B77" s="541"/>
      <c r="C77" s="541"/>
      <c r="D77" s="541"/>
      <c r="E77" s="541"/>
      <c r="F77" s="638"/>
      <c r="G77" s="596"/>
      <c r="H77" s="586"/>
      <c r="I77" s="603"/>
      <c r="J77" s="541"/>
      <c r="K77" s="603"/>
      <c r="L77" s="603"/>
      <c r="M77" s="690"/>
      <c r="N77" s="600"/>
      <c r="O77" s="76" t="s">
        <v>1025</v>
      </c>
      <c r="P77" s="329"/>
      <c r="Q77" s="367"/>
      <c r="R77" s="379"/>
      <c r="S77" s="379"/>
      <c r="T77" s="379"/>
      <c r="U77" s="603"/>
      <c r="V77" s="562"/>
      <c r="W77" s="649"/>
      <c r="X77" s="649"/>
      <c r="Y77" s="556"/>
      <c r="Z77" s="71" t="s">
        <v>1385</v>
      </c>
      <c r="AA77" s="83"/>
      <c r="AB77" s="649"/>
      <c r="AC77" s="596"/>
      <c r="AD77" s="596"/>
    </row>
    <row r="78" spans="1:30" ht="15" customHeight="1" thickBot="1" x14ac:dyDescent="0.3">
      <c r="A78" s="638"/>
      <c r="B78" s="541"/>
      <c r="C78" s="541"/>
      <c r="D78" s="541"/>
      <c r="E78" s="541"/>
      <c r="F78" s="638"/>
      <c r="G78" s="597"/>
      <c r="H78" s="587"/>
      <c r="I78" s="604"/>
      <c r="J78" s="542"/>
      <c r="K78" s="604"/>
      <c r="L78" s="604"/>
      <c r="M78" s="690"/>
      <c r="N78" s="601"/>
      <c r="O78" s="79" t="s">
        <v>1049</v>
      </c>
      <c r="P78" s="322"/>
      <c r="Q78" s="357"/>
      <c r="R78" s="383"/>
      <c r="S78" s="383"/>
      <c r="T78" s="383"/>
      <c r="U78" s="604"/>
      <c r="V78" s="563"/>
      <c r="W78" s="650"/>
      <c r="X78" s="650"/>
      <c r="Y78" s="557"/>
      <c r="Z78" s="71" t="s">
        <v>1373</v>
      </c>
      <c r="AA78" s="83"/>
      <c r="AB78" s="650"/>
      <c r="AC78" s="597"/>
      <c r="AD78" s="597"/>
    </row>
    <row r="79" spans="1:30" ht="15.75" thickBot="1" x14ac:dyDescent="0.3">
      <c r="A79" s="638"/>
      <c r="B79" s="541"/>
      <c r="C79" s="541"/>
      <c r="D79" s="541"/>
      <c r="E79" s="541"/>
      <c r="F79" s="638"/>
      <c r="G79" s="595" t="s">
        <v>933</v>
      </c>
      <c r="H79" s="585" t="s">
        <v>285</v>
      </c>
      <c r="I79" s="613" t="s">
        <v>1823</v>
      </c>
      <c r="J79" s="540" t="s">
        <v>1235</v>
      </c>
      <c r="K79" s="613" t="s">
        <v>1005</v>
      </c>
      <c r="L79" s="621" t="s">
        <v>250</v>
      </c>
      <c r="M79" s="400"/>
      <c r="N79" s="645" t="s">
        <v>1016</v>
      </c>
      <c r="O79" s="76" t="s">
        <v>1150</v>
      </c>
      <c r="P79" s="321" t="s">
        <v>1065</v>
      </c>
      <c r="Q79" s="367">
        <v>3</v>
      </c>
      <c r="R79" s="367">
        <v>2</v>
      </c>
      <c r="S79" s="368" t="s">
        <v>39</v>
      </c>
      <c r="T79" s="368"/>
      <c r="U79" s="546">
        <v>10</v>
      </c>
      <c r="V79" s="553" t="s">
        <v>53</v>
      </c>
      <c r="W79" s="84"/>
      <c r="X79" s="70"/>
      <c r="Y79" s="685" t="s">
        <v>969</v>
      </c>
      <c r="Z79" s="415"/>
      <c r="AA79" s="416"/>
      <c r="AB79" s="570"/>
      <c r="AC79" s="595" t="s">
        <v>933</v>
      </c>
      <c r="AD79" s="595" t="s">
        <v>1840</v>
      </c>
    </row>
    <row r="80" spans="1:30" ht="15.75" thickBot="1" x14ac:dyDescent="0.3">
      <c r="A80" s="638"/>
      <c r="B80" s="541"/>
      <c r="C80" s="541"/>
      <c r="D80" s="541"/>
      <c r="E80" s="541"/>
      <c r="F80" s="638"/>
      <c r="G80" s="596"/>
      <c r="H80" s="586"/>
      <c r="I80" s="614"/>
      <c r="J80" s="541"/>
      <c r="K80" s="614"/>
      <c r="L80" s="622"/>
      <c r="M80" s="401" t="s">
        <v>1238</v>
      </c>
      <c r="N80" s="645"/>
      <c r="O80" s="76" t="s">
        <v>1159</v>
      </c>
      <c r="P80" s="321" t="s">
        <v>1017</v>
      </c>
      <c r="Q80" s="367">
        <v>7</v>
      </c>
      <c r="R80" s="367">
        <v>2</v>
      </c>
      <c r="S80" s="368" t="s">
        <v>39</v>
      </c>
      <c r="T80" s="368" t="s">
        <v>39</v>
      </c>
      <c r="U80" s="547"/>
      <c r="V80" s="553"/>
      <c r="W80" s="85" t="s">
        <v>965</v>
      </c>
      <c r="X80" s="72" t="s">
        <v>1103</v>
      </c>
      <c r="Y80" s="685"/>
      <c r="Z80" s="71" t="s">
        <v>522</v>
      </c>
      <c r="AA80" s="77"/>
      <c r="AB80" s="570"/>
      <c r="AC80" s="596"/>
      <c r="AD80" s="596"/>
    </row>
    <row r="81" spans="1:30" ht="15" customHeight="1" thickBot="1" x14ac:dyDescent="0.3">
      <c r="A81" s="638"/>
      <c r="B81" s="541"/>
      <c r="C81" s="541"/>
      <c r="D81" s="541"/>
      <c r="E81" s="541"/>
      <c r="F81" s="638"/>
      <c r="G81" s="596"/>
      <c r="H81" s="586"/>
      <c r="I81" s="614"/>
      <c r="J81" s="541"/>
      <c r="K81" s="614"/>
      <c r="L81" s="622"/>
      <c r="M81" s="666" t="s">
        <v>1239</v>
      </c>
      <c r="N81" s="645"/>
      <c r="O81" s="76" t="s">
        <v>1144</v>
      </c>
      <c r="P81" s="321" t="s">
        <v>1032</v>
      </c>
      <c r="Q81" s="367">
        <v>4</v>
      </c>
      <c r="R81" s="367">
        <v>2</v>
      </c>
      <c r="S81" s="368" t="s">
        <v>39</v>
      </c>
      <c r="T81" s="368" t="s">
        <v>39</v>
      </c>
      <c r="U81" s="547"/>
      <c r="V81" s="553"/>
      <c r="W81" s="48" t="s">
        <v>1367</v>
      </c>
      <c r="X81" s="71" t="s">
        <v>1367</v>
      </c>
      <c r="Y81" s="685"/>
      <c r="Z81" s="71" t="s">
        <v>1385</v>
      </c>
      <c r="AA81" s="77"/>
      <c r="AB81" s="570"/>
      <c r="AC81" s="596"/>
      <c r="AD81" s="596"/>
    </row>
    <row r="82" spans="1:30" ht="15.75" thickBot="1" x14ac:dyDescent="0.3">
      <c r="A82" s="638"/>
      <c r="B82" s="541"/>
      <c r="C82" s="541"/>
      <c r="D82" s="541"/>
      <c r="E82" s="541"/>
      <c r="F82" s="638"/>
      <c r="G82" s="596"/>
      <c r="H82" s="586"/>
      <c r="I82" s="614"/>
      <c r="J82" s="541"/>
      <c r="K82" s="614"/>
      <c r="L82" s="622"/>
      <c r="M82" s="666"/>
      <c r="N82" s="645"/>
      <c r="O82" s="76" t="s">
        <v>1082</v>
      </c>
      <c r="P82" s="321" t="s">
        <v>1033</v>
      </c>
      <c r="Q82" s="367">
        <v>3</v>
      </c>
      <c r="R82" s="367">
        <v>2</v>
      </c>
      <c r="S82" s="368" t="s">
        <v>39</v>
      </c>
      <c r="T82" s="368"/>
      <c r="U82" s="547"/>
      <c r="V82" s="553"/>
      <c r="W82" s="86"/>
      <c r="X82" s="71"/>
      <c r="Y82" s="685"/>
      <c r="Z82" s="71" t="s">
        <v>1373</v>
      </c>
      <c r="AA82" s="77"/>
      <c r="AB82" s="570"/>
      <c r="AC82" s="596"/>
      <c r="AD82" s="596"/>
    </row>
    <row r="83" spans="1:30" ht="15.75" thickBot="1" x14ac:dyDescent="0.3">
      <c r="A83" s="638"/>
      <c r="B83" s="541"/>
      <c r="C83" s="541"/>
      <c r="D83" s="541"/>
      <c r="E83" s="541"/>
      <c r="F83" s="638"/>
      <c r="G83" s="597"/>
      <c r="H83" s="587"/>
      <c r="I83" s="615"/>
      <c r="J83" s="542"/>
      <c r="K83" s="615"/>
      <c r="L83" s="623"/>
      <c r="M83" s="402"/>
      <c r="N83" s="646"/>
      <c r="O83" s="344"/>
      <c r="P83" s="321" t="s">
        <v>1021</v>
      </c>
      <c r="Q83" s="367">
        <v>5</v>
      </c>
      <c r="R83" s="367">
        <v>2</v>
      </c>
      <c r="S83" s="368" t="s">
        <v>39</v>
      </c>
      <c r="T83" s="368"/>
      <c r="U83" s="547"/>
      <c r="V83" s="554"/>
      <c r="W83" s="87"/>
      <c r="X83" s="73"/>
      <c r="Y83" s="685"/>
      <c r="Z83" s="417"/>
      <c r="AA83" s="418"/>
      <c r="AB83" s="570"/>
      <c r="AC83" s="597"/>
      <c r="AD83" s="597"/>
    </row>
    <row r="84" spans="1:30" x14ac:dyDescent="0.25">
      <c r="A84" s="638"/>
      <c r="B84" s="541"/>
      <c r="C84" s="541"/>
      <c r="D84" s="541"/>
      <c r="E84" s="541"/>
      <c r="F84" s="638"/>
      <c r="G84" s="595" t="s">
        <v>288</v>
      </c>
      <c r="H84" s="585" t="s">
        <v>1240</v>
      </c>
      <c r="I84" s="613"/>
      <c r="J84" s="540" t="s">
        <v>250</v>
      </c>
      <c r="K84" s="613" t="s">
        <v>1242</v>
      </c>
      <c r="L84" s="602" t="s">
        <v>250</v>
      </c>
      <c r="M84" s="591" t="s">
        <v>1241</v>
      </c>
      <c r="N84" s="579"/>
      <c r="O84" s="345"/>
      <c r="P84" s="330"/>
      <c r="Q84" s="419"/>
      <c r="R84" s="561"/>
      <c r="S84" s="351"/>
      <c r="T84" s="351"/>
      <c r="U84" s="351"/>
      <c r="V84" s="561"/>
      <c r="W84" s="564"/>
      <c r="X84" s="545"/>
      <c r="Y84" s="545"/>
      <c r="Z84" s="543"/>
      <c r="AA84" s="404"/>
      <c r="AB84" s="545"/>
      <c r="AC84" s="595" t="s">
        <v>288</v>
      </c>
      <c r="AD84" s="595"/>
    </row>
    <row r="85" spans="1:30" x14ac:dyDescent="0.25">
      <c r="A85" s="638"/>
      <c r="B85" s="541"/>
      <c r="C85" s="541"/>
      <c r="D85" s="541"/>
      <c r="E85" s="541"/>
      <c r="F85" s="638"/>
      <c r="G85" s="596"/>
      <c r="H85" s="586"/>
      <c r="I85" s="614"/>
      <c r="J85" s="541"/>
      <c r="K85" s="614"/>
      <c r="L85" s="603"/>
      <c r="M85" s="577"/>
      <c r="N85" s="580"/>
      <c r="O85" s="346"/>
      <c r="P85" s="83"/>
      <c r="Q85" s="420"/>
      <c r="R85" s="562"/>
      <c r="S85" s="353"/>
      <c r="T85" s="353"/>
      <c r="U85" s="353"/>
      <c r="V85" s="562"/>
      <c r="W85" s="565"/>
      <c r="X85" s="543"/>
      <c r="Y85" s="543"/>
      <c r="Z85" s="543"/>
      <c r="AA85" s="404"/>
      <c r="AB85" s="543"/>
      <c r="AC85" s="596"/>
      <c r="AD85" s="596"/>
    </row>
    <row r="86" spans="1:30" x14ac:dyDescent="0.25">
      <c r="A86" s="638"/>
      <c r="B86" s="541"/>
      <c r="C86" s="541"/>
      <c r="D86" s="541"/>
      <c r="E86" s="541"/>
      <c r="F86" s="638"/>
      <c r="G86" s="596"/>
      <c r="H86" s="586"/>
      <c r="I86" s="614"/>
      <c r="J86" s="541"/>
      <c r="K86" s="614"/>
      <c r="L86" s="603"/>
      <c r="M86" s="577"/>
      <c r="N86" s="580"/>
      <c r="O86" s="346"/>
      <c r="P86" s="83"/>
      <c r="Q86" s="420"/>
      <c r="R86" s="562"/>
      <c r="S86" s="353"/>
      <c r="T86" s="353"/>
      <c r="U86" s="353"/>
      <c r="V86" s="562"/>
      <c r="W86" s="565"/>
      <c r="X86" s="543"/>
      <c r="Y86" s="543"/>
      <c r="Z86" s="543"/>
      <c r="AA86" s="404"/>
      <c r="AB86" s="543"/>
      <c r="AC86" s="596"/>
      <c r="AD86" s="596"/>
    </row>
    <row r="87" spans="1:30" ht="15.75" thickBot="1" x14ac:dyDescent="0.3">
      <c r="A87" s="639"/>
      <c r="B87" s="542"/>
      <c r="C87" s="542"/>
      <c r="D87" s="542"/>
      <c r="E87" s="542"/>
      <c r="F87" s="638"/>
      <c r="G87" s="597"/>
      <c r="H87" s="587"/>
      <c r="I87" s="615"/>
      <c r="J87" s="542"/>
      <c r="K87" s="615"/>
      <c r="L87" s="604"/>
      <c r="M87" s="578"/>
      <c r="N87" s="581"/>
      <c r="O87" s="347"/>
      <c r="P87" s="331"/>
      <c r="Q87" s="421"/>
      <c r="R87" s="563"/>
      <c r="S87" s="390"/>
      <c r="T87" s="390"/>
      <c r="U87" s="390"/>
      <c r="V87" s="563"/>
      <c r="W87" s="566"/>
      <c r="X87" s="544"/>
      <c r="Y87" s="544"/>
      <c r="Z87" s="544"/>
      <c r="AA87" s="405"/>
      <c r="AB87" s="544"/>
      <c r="AC87" s="597"/>
      <c r="AD87" s="597"/>
    </row>
    <row r="88" spans="1:30" ht="15" customHeight="1" x14ac:dyDescent="0.25">
      <c r="A88" s="629" t="s">
        <v>257</v>
      </c>
      <c r="B88" s="540" t="s">
        <v>1014</v>
      </c>
      <c r="C88" s="540">
        <v>1984</v>
      </c>
      <c r="D88" s="540">
        <v>1</v>
      </c>
      <c r="E88" s="574">
        <v>2850</v>
      </c>
      <c r="F88" s="657" t="s">
        <v>1015</v>
      </c>
      <c r="G88" s="632" t="s">
        <v>1253</v>
      </c>
      <c r="H88" s="585" t="s">
        <v>258</v>
      </c>
      <c r="I88" s="613" t="s">
        <v>1813</v>
      </c>
      <c r="J88" s="540" t="s">
        <v>1252</v>
      </c>
      <c r="K88" s="613" t="s">
        <v>975</v>
      </c>
      <c r="L88" s="602" t="s">
        <v>250</v>
      </c>
      <c r="M88" s="400"/>
      <c r="N88" s="422"/>
      <c r="O88" s="346"/>
      <c r="P88" s="83"/>
      <c r="Q88" s="420"/>
      <c r="R88" s="423"/>
      <c r="S88" s="386"/>
      <c r="T88" s="353"/>
      <c r="U88" s="353"/>
      <c r="V88" s="353"/>
      <c r="W88" s="564"/>
      <c r="X88" s="545"/>
      <c r="Y88" s="545"/>
      <c r="Z88" s="545"/>
      <c r="AA88" s="403"/>
      <c r="AB88" s="545"/>
      <c r="AC88" s="595" t="s">
        <v>1253</v>
      </c>
      <c r="AD88" s="595"/>
    </row>
    <row r="89" spans="1:30" x14ac:dyDescent="0.25">
      <c r="A89" s="630"/>
      <c r="B89" s="541"/>
      <c r="C89" s="541"/>
      <c r="D89" s="541"/>
      <c r="E89" s="575"/>
      <c r="F89" s="658"/>
      <c r="G89" s="633"/>
      <c r="H89" s="586"/>
      <c r="I89" s="614"/>
      <c r="J89" s="541"/>
      <c r="K89" s="614"/>
      <c r="L89" s="603"/>
      <c r="M89" s="401" t="s">
        <v>1254</v>
      </c>
      <c r="N89" s="424"/>
      <c r="O89" s="346"/>
      <c r="P89" s="83"/>
      <c r="Q89" s="420"/>
      <c r="R89" s="423"/>
      <c r="S89" s="388"/>
      <c r="T89" s="353"/>
      <c r="U89" s="353"/>
      <c r="V89" s="353"/>
      <c r="W89" s="565"/>
      <c r="X89" s="543"/>
      <c r="Y89" s="543"/>
      <c r="Z89" s="543"/>
      <c r="AA89" s="404"/>
      <c r="AB89" s="543"/>
      <c r="AC89" s="596"/>
      <c r="AD89" s="596"/>
    </row>
    <row r="90" spans="1:30" x14ac:dyDescent="0.25">
      <c r="A90" s="630"/>
      <c r="B90" s="541"/>
      <c r="C90" s="541"/>
      <c r="D90" s="541"/>
      <c r="E90" s="575"/>
      <c r="F90" s="658"/>
      <c r="G90" s="633"/>
      <c r="H90" s="586"/>
      <c r="I90" s="614"/>
      <c r="J90" s="541"/>
      <c r="K90" s="614"/>
      <c r="L90" s="603"/>
      <c r="M90" s="401" t="s">
        <v>1230</v>
      </c>
      <c r="N90" s="424"/>
      <c r="O90" s="346"/>
      <c r="P90" s="83"/>
      <c r="Q90" s="420"/>
      <c r="R90" s="423"/>
      <c r="S90" s="388"/>
      <c r="T90" s="353"/>
      <c r="U90" s="353"/>
      <c r="V90" s="353"/>
      <c r="W90" s="565"/>
      <c r="X90" s="543"/>
      <c r="Y90" s="543"/>
      <c r="Z90" s="543"/>
      <c r="AA90" s="404"/>
      <c r="AB90" s="543"/>
      <c r="AC90" s="596"/>
      <c r="AD90" s="596"/>
    </row>
    <row r="91" spans="1:30" ht="15.75" thickBot="1" x14ac:dyDescent="0.3">
      <c r="A91" s="631"/>
      <c r="B91" s="542"/>
      <c r="C91" s="542"/>
      <c r="D91" s="542"/>
      <c r="E91" s="576"/>
      <c r="F91" s="659"/>
      <c r="G91" s="634"/>
      <c r="H91" s="587"/>
      <c r="I91" s="615"/>
      <c r="J91" s="542"/>
      <c r="K91" s="615"/>
      <c r="L91" s="604"/>
      <c r="M91" s="402"/>
      <c r="N91" s="425"/>
      <c r="O91" s="346"/>
      <c r="P91" s="83"/>
      <c r="Q91" s="420"/>
      <c r="R91" s="423"/>
      <c r="S91" s="391"/>
      <c r="T91" s="353"/>
      <c r="U91" s="353"/>
      <c r="V91" s="353"/>
      <c r="W91" s="566"/>
      <c r="X91" s="544"/>
      <c r="Y91" s="544"/>
      <c r="Z91" s="543"/>
      <c r="AA91" s="404"/>
      <c r="AB91" s="544"/>
      <c r="AC91" s="597"/>
      <c r="AD91" s="597"/>
    </row>
    <row r="92" spans="1:30" ht="15" customHeight="1" thickBot="1" x14ac:dyDescent="0.3">
      <c r="A92" s="637" t="s">
        <v>269</v>
      </c>
      <c r="B92" s="540" t="s">
        <v>1014</v>
      </c>
      <c r="C92" s="540">
        <v>1985</v>
      </c>
      <c r="D92" s="540">
        <v>2</v>
      </c>
      <c r="E92" s="540">
        <v>2800</v>
      </c>
      <c r="F92" s="637" t="s">
        <v>1015</v>
      </c>
      <c r="G92" s="595" t="s">
        <v>911</v>
      </c>
      <c r="H92" s="585" t="s">
        <v>251</v>
      </c>
      <c r="I92" s="613" t="s">
        <v>1818</v>
      </c>
      <c r="J92" s="540" t="s">
        <v>1201</v>
      </c>
      <c r="K92" s="613" t="s">
        <v>979</v>
      </c>
      <c r="L92" s="602" t="s">
        <v>980</v>
      </c>
      <c r="M92" s="426"/>
      <c r="N92" s="600" t="s">
        <v>1016</v>
      </c>
      <c r="O92" s="75" t="s">
        <v>1076</v>
      </c>
      <c r="P92" s="318" t="s">
        <v>1023</v>
      </c>
      <c r="Q92" s="427">
        <v>5</v>
      </c>
      <c r="R92" s="428">
        <v>3</v>
      </c>
      <c r="S92" s="369" t="s">
        <v>39</v>
      </c>
      <c r="T92" s="369" t="s">
        <v>39</v>
      </c>
      <c r="U92" s="546">
        <v>11</v>
      </c>
      <c r="V92" s="588" t="s">
        <v>20</v>
      </c>
      <c r="W92" s="88"/>
      <c r="X92" s="70"/>
      <c r="Y92" s="668" t="s">
        <v>969</v>
      </c>
      <c r="Z92" s="429"/>
      <c r="AA92" s="429"/>
      <c r="AB92" s="429"/>
      <c r="AC92" s="595" t="s">
        <v>911</v>
      </c>
      <c r="AD92" s="595" t="s">
        <v>1805</v>
      </c>
    </row>
    <row r="93" spans="1:30" ht="15.75" thickBot="1" x14ac:dyDescent="0.3">
      <c r="A93" s="638"/>
      <c r="B93" s="541"/>
      <c r="C93" s="541"/>
      <c r="D93" s="541"/>
      <c r="E93" s="541"/>
      <c r="F93" s="638"/>
      <c r="G93" s="596"/>
      <c r="H93" s="586"/>
      <c r="I93" s="614"/>
      <c r="J93" s="541"/>
      <c r="K93" s="614"/>
      <c r="L93" s="603"/>
      <c r="M93" s="430" t="s">
        <v>1174</v>
      </c>
      <c r="N93" s="600"/>
      <c r="O93" s="76" t="s">
        <v>1077</v>
      </c>
      <c r="P93" s="321" t="s">
        <v>16</v>
      </c>
      <c r="Q93" s="431">
        <v>5</v>
      </c>
      <c r="R93" s="432">
        <v>3</v>
      </c>
      <c r="S93" s="370" t="s">
        <v>39</v>
      </c>
      <c r="T93" s="370" t="s">
        <v>39</v>
      </c>
      <c r="U93" s="547"/>
      <c r="V93" s="589"/>
      <c r="W93" s="89" t="s">
        <v>965</v>
      </c>
      <c r="X93" s="71" t="s">
        <v>1383</v>
      </c>
      <c r="Y93" s="668"/>
      <c r="Z93" s="72" t="s">
        <v>522</v>
      </c>
      <c r="AA93" s="72" t="s">
        <v>522</v>
      </c>
      <c r="AB93" s="72" t="s">
        <v>1391</v>
      </c>
      <c r="AC93" s="596"/>
      <c r="AD93" s="596"/>
    </row>
    <row r="94" spans="1:30" ht="15" customHeight="1" thickBot="1" x14ac:dyDescent="0.3">
      <c r="A94" s="638"/>
      <c r="B94" s="541"/>
      <c r="C94" s="541"/>
      <c r="D94" s="541"/>
      <c r="E94" s="541"/>
      <c r="F94" s="638"/>
      <c r="G94" s="596"/>
      <c r="H94" s="586"/>
      <c r="I94" s="614"/>
      <c r="J94" s="541"/>
      <c r="K94" s="614"/>
      <c r="L94" s="603"/>
      <c r="M94" s="624" t="s">
        <v>1255</v>
      </c>
      <c r="N94" s="600"/>
      <c r="O94" s="76" t="s">
        <v>1039</v>
      </c>
      <c r="P94" s="321" t="s">
        <v>1078</v>
      </c>
      <c r="Q94" s="431">
        <v>5</v>
      </c>
      <c r="R94" s="432">
        <v>3</v>
      </c>
      <c r="S94" s="370" t="s">
        <v>39</v>
      </c>
      <c r="T94" s="370" t="s">
        <v>39</v>
      </c>
      <c r="U94" s="547"/>
      <c r="V94" s="589"/>
      <c r="W94" s="90" t="s">
        <v>1366</v>
      </c>
      <c r="X94" s="71" t="s">
        <v>1380</v>
      </c>
      <c r="Y94" s="668"/>
      <c r="Z94" s="71" t="s">
        <v>1385</v>
      </c>
      <c r="AA94" s="71" t="s">
        <v>1388</v>
      </c>
      <c r="AB94" s="71" t="s">
        <v>1393</v>
      </c>
      <c r="AC94" s="596"/>
      <c r="AD94" s="596"/>
    </row>
    <row r="95" spans="1:30" ht="15.75" thickBot="1" x14ac:dyDescent="0.3">
      <c r="A95" s="638"/>
      <c r="B95" s="541"/>
      <c r="C95" s="541"/>
      <c r="D95" s="541"/>
      <c r="E95" s="541"/>
      <c r="F95" s="638"/>
      <c r="G95" s="597"/>
      <c r="H95" s="587"/>
      <c r="I95" s="615"/>
      <c r="J95" s="541"/>
      <c r="K95" s="615"/>
      <c r="L95" s="604"/>
      <c r="M95" s="625"/>
      <c r="N95" s="601"/>
      <c r="O95" s="79" t="s">
        <v>1079</v>
      </c>
      <c r="P95" s="322"/>
      <c r="Q95" s="92"/>
      <c r="R95" s="74"/>
      <c r="S95" s="433"/>
      <c r="T95" s="433"/>
      <c r="U95" s="548"/>
      <c r="V95" s="590"/>
      <c r="W95" s="90"/>
      <c r="X95" s="73" t="s">
        <v>1381</v>
      </c>
      <c r="Y95" s="668"/>
      <c r="Z95" s="73" t="s">
        <v>1384</v>
      </c>
      <c r="AA95" s="73" t="s">
        <v>1389</v>
      </c>
      <c r="AB95" s="73" t="s">
        <v>1392</v>
      </c>
      <c r="AC95" s="597"/>
      <c r="AD95" s="597"/>
    </row>
    <row r="96" spans="1:30" x14ac:dyDescent="0.25">
      <c r="A96" s="638"/>
      <c r="B96" s="541"/>
      <c r="C96" s="541"/>
      <c r="D96" s="541"/>
      <c r="E96" s="541"/>
      <c r="F96" s="638"/>
      <c r="G96" s="595" t="s">
        <v>912</v>
      </c>
      <c r="H96" s="585" t="s">
        <v>258</v>
      </c>
      <c r="I96" s="613"/>
      <c r="J96" s="540" t="s">
        <v>1202</v>
      </c>
      <c r="K96" s="613" t="s">
        <v>981</v>
      </c>
      <c r="L96" s="602" t="s">
        <v>250</v>
      </c>
      <c r="M96" s="540" t="s">
        <v>1256</v>
      </c>
      <c r="N96" s="579"/>
      <c r="O96" s="342"/>
      <c r="P96" s="323"/>
      <c r="Q96" s="434"/>
      <c r="R96" s="435"/>
      <c r="S96" s="436"/>
      <c r="T96" s="437"/>
      <c r="U96" s="438"/>
      <c r="V96" s="353"/>
      <c r="W96" s="626"/>
      <c r="X96" s="626"/>
      <c r="Y96" s="626"/>
      <c r="Z96" s="627"/>
      <c r="AA96" s="439"/>
      <c r="AB96" s="626"/>
      <c r="AC96" s="595" t="s">
        <v>912</v>
      </c>
      <c r="AD96" s="595"/>
    </row>
    <row r="97" spans="1:30" x14ac:dyDescent="0.25">
      <c r="A97" s="638"/>
      <c r="B97" s="541"/>
      <c r="C97" s="541"/>
      <c r="D97" s="541"/>
      <c r="E97" s="541"/>
      <c r="F97" s="638"/>
      <c r="G97" s="596"/>
      <c r="H97" s="586"/>
      <c r="I97" s="614"/>
      <c r="J97" s="541"/>
      <c r="K97" s="614"/>
      <c r="L97" s="603"/>
      <c r="M97" s="541"/>
      <c r="N97" s="580"/>
      <c r="O97" s="342"/>
      <c r="P97" s="324"/>
      <c r="Q97" s="434"/>
      <c r="R97" s="435"/>
      <c r="S97" s="436"/>
      <c r="T97" s="437"/>
      <c r="U97" s="438"/>
      <c r="V97" s="353"/>
      <c r="W97" s="627"/>
      <c r="X97" s="627"/>
      <c r="Y97" s="627"/>
      <c r="Z97" s="627"/>
      <c r="AA97" s="439"/>
      <c r="AB97" s="627"/>
      <c r="AC97" s="596"/>
      <c r="AD97" s="596"/>
    </row>
    <row r="98" spans="1:30" x14ac:dyDescent="0.25">
      <c r="A98" s="638"/>
      <c r="B98" s="541"/>
      <c r="C98" s="541"/>
      <c r="D98" s="541"/>
      <c r="E98" s="541"/>
      <c r="F98" s="638"/>
      <c r="G98" s="596"/>
      <c r="H98" s="586"/>
      <c r="I98" s="614"/>
      <c r="J98" s="541"/>
      <c r="K98" s="614"/>
      <c r="L98" s="603"/>
      <c r="M98" s="541"/>
      <c r="N98" s="580"/>
      <c r="O98" s="342"/>
      <c r="P98" s="324"/>
      <c r="Q98" s="434"/>
      <c r="R98" s="435"/>
      <c r="S98" s="436"/>
      <c r="T98" s="437"/>
      <c r="U98" s="438"/>
      <c r="V98" s="353"/>
      <c r="W98" s="627"/>
      <c r="X98" s="627"/>
      <c r="Y98" s="627"/>
      <c r="Z98" s="627"/>
      <c r="AA98" s="439"/>
      <c r="AB98" s="627"/>
      <c r="AC98" s="596"/>
      <c r="AD98" s="596"/>
    </row>
    <row r="99" spans="1:30" ht="15.75" thickBot="1" x14ac:dyDescent="0.3">
      <c r="A99" s="639"/>
      <c r="B99" s="542"/>
      <c r="C99" s="542"/>
      <c r="D99" s="542"/>
      <c r="E99" s="542"/>
      <c r="F99" s="639"/>
      <c r="G99" s="597"/>
      <c r="H99" s="587"/>
      <c r="I99" s="615"/>
      <c r="J99" s="542"/>
      <c r="K99" s="615"/>
      <c r="L99" s="604"/>
      <c r="M99" s="542"/>
      <c r="N99" s="581"/>
      <c r="O99" s="342"/>
      <c r="P99" s="325"/>
      <c r="Q99" s="434"/>
      <c r="R99" s="435"/>
      <c r="S99" s="436"/>
      <c r="T99" s="437"/>
      <c r="U99" s="438"/>
      <c r="V99" s="353"/>
      <c r="W99" s="628"/>
      <c r="X99" s="628"/>
      <c r="Y99" s="628"/>
      <c r="Z99" s="628"/>
      <c r="AA99" s="440"/>
      <c r="AB99" s="628"/>
      <c r="AC99" s="597"/>
      <c r="AD99" s="597"/>
    </row>
    <row r="100" spans="1:30" ht="15" customHeight="1" x14ac:dyDescent="0.25">
      <c r="A100" s="637" t="s">
        <v>260</v>
      </c>
      <c r="B100" s="540"/>
      <c r="C100" s="540"/>
      <c r="D100" s="540">
        <v>11</v>
      </c>
      <c r="E100" s="540">
        <v>2650</v>
      </c>
      <c r="F100" s="637" t="s">
        <v>1015</v>
      </c>
      <c r="G100" s="595" t="s">
        <v>943</v>
      </c>
      <c r="H100" s="585" t="s">
        <v>262</v>
      </c>
      <c r="I100" s="602" t="s">
        <v>1816</v>
      </c>
      <c r="J100" s="540" t="s">
        <v>250</v>
      </c>
      <c r="K100" s="602" t="s">
        <v>978</v>
      </c>
      <c r="L100" s="621" t="s">
        <v>250</v>
      </c>
      <c r="M100" s="400"/>
      <c r="N100" s="644" t="s">
        <v>1016</v>
      </c>
      <c r="O100" s="75" t="s">
        <v>1055</v>
      </c>
      <c r="P100" s="321" t="s">
        <v>1056</v>
      </c>
      <c r="Q100" s="427">
        <v>2</v>
      </c>
      <c r="R100" s="375">
        <v>1</v>
      </c>
      <c r="S100" s="355" t="s">
        <v>39</v>
      </c>
      <c r="T100" s="375" t="s">
        <v>39</v>
      </c>
      <c r="U100" s="692">
        <v>8</v>
      </c>
      <c r="V100" s="652" t="s">
        <v>58</v>
      </c>
      <c r="W100" s="70"/>
      <c r="X100" s="71"/>
      <c r="Y100" s="555" t="s">
        <v>966</v>
      </c>
      <c r="Z100" s="558"/>
      <c r="AA100" s="352"/>
      <c r="AB100" s="558"/>
      <c r="AC100" s="595" t="s">
        <v>943</v>
      </c>
      <c r="AD100" s="595"/>
    </row>
    <row r="101" spans="1:30" x14ac:dyDescent="0.25">
      <c r="A101" s="638"/>
      <c r="B101" s="541"/>
      <c r="C101" s="541"/>
      <c r="D101" s="541"/>
      <c r="E101" s="541"/>
      <c r="F101" s="638"/>
      <c r="G101" s="596"/>
      <c r="H101" s="586"/>
      <c r="I101" s="603"/>
      <c r="J101" s="541"/>
      <c r="K101" s="603"/>
      <c r="L101" s="622"/>
      <c r="M101" s="378" t="s">
        <v>1199</v>
      </c>
      <c r="N101" s="645"/>
      <c r="O101" s="76" t="s">
        <v>1043</v>
      </c>
      <c r="P101" s="321" t="s">
        <v>1017</v>
      </c>
      <c r="Q101" s="431">
        <v>4</v>
      </c>
      <c r="R101" s="379">
        <v>1</v>
      </c>
      <c r="S101" s="367" t="s">
        <v>39</v>
      </c>
      <c r="T101" s="379" t="s">
        <v>39</v>
      </c>
      <c r="U101" s="693"/>
      <c r="V101" s="653"/>
      <c r="W101" s="71" t="s">
        <v>965</v>
      </c>
      <c r="X101" s="72" t="s">
        <v>1057</v>
      </c>
      <c r="Y101" s="556"/>
      <c r="Z101" s="559"/>
      <c r="AA101" s="354"/>
      <c r="AB101" s="559"/>
      <c r="AC101" s="596"/>
      <c r="AD101" s="596"/>
    </row>
    <row r="102" spans="1:30" x14ac:dyDescent="0.25">
      <c r="A102" s="638"/>
      <c r="B102" s="541"/>
      <c r="C102" s="541"/>
      <c r="D102" s="541"/>
      <c r="E102" s="541"/>
      <c r="F102" s="638"/>
      <c r="G102" s="596"/>
      <c r="H102" s="586"/>
      <c r="I102" s="603"/>
      <c r="J102" s="541"/>
      <c r="K102" s="603"/>
      <c r="L102" s="622"/>
      <c r="M102" s="378" t="s">
        <v>1197</v>
      </c>
      <c r="N102" s="645"/>
      <c r="O102" s="76" t="s">
        <v>1058</v>
      </c>
      <c r="P102" s="321" t="s">
        <v>1023</v>
      </c>
      <c r="Q102" s="431">
        <v>5</v>
      </c>
      <c r="R102" s="379">
        <v>1</v>
      </c>
      <c r="S102" s="367" t="s">
        <v>39</v>
      </c>
      <c r="T102" s="379" t="s">
        <v>39</v>
      </c>
      <c r="U102" s="693"/>
      <c r="V102" s="653"/>
      <c r="W102" s="71" t="s">
        <v>1373</v>
      </c>
      <c r="X102" s="71" t="s">
        <v>1375</v>
      </c>
      <c r="Y102" s="556"/>
      <c r="Z102" s="559"/>
      <c r="AA102" s="354"/>
      <c r="AB102" s="559"/>
      <c r="AC102" s="596"/>
      <c r="AD102" s="596"/>
    </row>
    <row r="103" spans="1:30" x14ac:dyDescent="0.25">
      <c r="A103" s="638"/>
      <c r="B103" s="541"/>
      <c r="C103" s="541"/>
      <c r="D103" s="541"/>
      <c r="E103" s="541"/>
      <c r="F103" s="638"/>
      <c r="G103" s="596"/>
      <c r="H103" s="586"/>
      <c r="I103" s="603"/>
      <c r="J103" s="541"/>
      <c r="K103" s="603"/>
      <c r="L103" s="622"/>
      <c r="M103" s="378"/>
      <c r="N103" s="645"/>
      <c r="O103" s="76" t="s">
        <v>1059</v>
      </c>
      <c r="P103" s="321" t="s">
        <v>1024</v>
      </c>
      <c r="Q103" s="431">
        <v>5</v>
      </c>
      <c r="R103" s="379">
        <v>1</v>
      </c>
      <c r="S103" s="367" t="s">
        <v>39</v>
      </c>
      <c r="T103" s="379" t="s">
        <v>39</v>
      </c>
      <c r="U103" s="693"/>
      <c r="V103" s="653"/>
      <c r="W103" s="71"/>
      <c r="X103" s="71"/>
      <c r="Y103" s="556"/>
      <c r="Z103" s="559"/>
      <c r="AA103" s="354"/>
      <c r="AB103" s="559"/>
      <c r="AC103" s="596"/>
      <c r="AD103" s="596"/>
    </row>
    <row r="104" spans="1:30" ht="15.75" thickBot="1" x14ac:dyDescent="0.3">
      <c r="A104" s="638"/>
      <c r="B104" s="541"/>
      <c r="C104" s="541"/>
      <c r="D104" s="541"/>
      <c r="E104" s="541"/>
      <c r="F104" s="638"/>
      <c r="G104" s="597"/>
      <c r="H104" s="587"/>
      <c r="I104" s="604"/>
      <c r="J104" s="542"/>
      <c r="K104" s="604"/>
      <c r="L104" s="623"/>
      <c r="M104" s="441"/>
      <c r="N104" s="646"/>
      <c r="O104" s="348"/>
      <c r="P104" s="321" t="s">
        <v>16</v>
      </c>
      <c r="Q104" s="431">
        <v>5</v>
      </c>
      <c r="R104" s="379">
        <v>1</v>
      </c>
      <c r="S104" s="367" t="s">
        <v>39</v>
      </c>
      <c r="T104" s="379" t="s">
        <v>39</v>
      </c>
      <c r="U104" s="694"/>
      <c r="V104" s="654"/>
      <c r="W104" s="73"/>
      <c r="X104" s="71"/>
      <c r="Y104" s="557"/>
      <c r="Z104" s="560"/>
      <c r="AA104" s="359"/>
      <c r="AB104" s="560"/>
      <c r="AC104" s="597"/>
      <c r="AD104" s="597"/>
    </row>
    <row r="105" spans="1:30" x14ac:dyDescent="0.25">
      <c r="A105" s="638"/>
      <c r="B105" s="541"/>
      <c r="C105" s="541"/>
      <c r="D105" s="541"/>
      <c r="E105" s="541"/>
      <c r="F105" s="638"/>
      <c r="G105" s="595" t="s">
        <v>944</v>
      </c>
      <c r="H105" s="585" t="s">
        <v>262</v>
      </c>
      <c r="I105" s="602"/>
      <c r="J105" s="585" t="s">
        <v>250</v>
      </c>
      <c r="K105" s="602" t="s">
        <v>1195</v>
      </c>
      <c r="L105" s="602" t="s">
        <v>250</v>
      </c>
      <c r="M105" s="575" t="s">
        <v>1198</v>
      </c>
      <c r="N105" s="599" t="s">
        <v>1016</v>
      </c>
      <c r="O105" s="76" t="s">
        <v>1027</v>
      </c>
      <c r="P105" s="318" t="s">
        <v>1060</v>
      </c>
      <c r="Q105" s="355">
        <v>3</v>
      </c>
      <c r="R105" s="355">
        <v>1</v>
      </c>
      <c r="S105" s="356" t="s">
        <v>39</v>
      </c>
      <c r="T105" s="356" t="s">
        <v>39</v>
      </c>
      <c r="U105" s="546">
        <v>9</v>
      </c>
      <c r="V105" s="585" t="s">
        <v>1713</v>
      </c>
      <c r="W105" s="640"/>
      <c r="X105" s="70"/>
      <c r="Y105" s="549"/>
      <c r="Z105" s="558"/>
      <c r="AA105" s="352"/>
      <c r="AB105" s="558"/>
      <c r="AC105" s="595" t="s">
        <v>944</v>
      </c>
      <c r="AD105" s="595"/>
    </row>
    <row r="106" spans="1:30" x14ac:dyDescent="0.25">
      <c r="A106" s="638"/>
      <c r="B106" s="541"/>
      <c r="C106" s="541"/>
      <c r="D106" s="541"/>
      <c r="E106" s="541"/>
      <c r="F106" s="638"/>
      <c r="G106" s="596"/>
      <c r="H106" s="586"/>
      <c r="I106" s="603"/>
      <c r="J106" s="586"/>
      <c r="K106" s="603"/>
      <c r="L106" s="603"/>
      <c r="M106" s="575"/>
      <c r="N106" s="600"/>
      <c r="O106" s="76" t="s">
        <v>1043</v>
      </c>
      <c r="P106" s="321" t="s">
        <v>13</v>
      </c>
      <c r="Q106" s="367">
        <v>3</v>
      </c>
      <c r="R106" s="367">
        <v>1</v>
      </c>
      <c r="S106" s="368" t="s">
        <v>39</v>
      </c>
      <c r="T106" s="368" t="s">
        <v>39</v>
      </c>
      <c r="U106" s="547"/>
      <c r="V106" s="586"/>
      <c r="W106" s="641"/>
      <c r="X106" s="71" t="s">
        <v>1061</v>
      </c>
      <c r="Y106" s="550"/>
      <c r="Z106" s="559"/>
      <c r="AA106" s="354"/>
      <c r="AB106" s="559"/>
      <c r="AC106" s="596"/>
      <c r="AD106" s="596"/>
    </row>
    <row r="107" spans="1:30" x14ac:dyDescent="0.25">
      <c r="A107" s="638"/>
      <c r="B107" s="541"/>
      <c r="C107" s="541"/>
      <c r="D107" s="541"/>
      <c r="E107" s="541"/>
      <c r="F107" s="638"/>
      <c r="G107" s="596"/>
      <c r="H107" s="586"/>
      <c r="I107" s="603"/>
      <c r="J107" s="586"/>
      <c r="K107" s="603"/>
      <c r="L107" s="603"/>
      <c r="M107" s="575"/>
      <c r="N107" s="600"/>
      <c r="O107" s="76" t="s">
        <v>1058</v>
      </c>
      <c r="P107" s="321" t="s">
        <v>1062</v>
      </c>
      <c r="Q107" s="367">
        <v>2</v>
      </c>
      <c r="R107" s="367">
        <v>1</v>
      </c>
      <c r="S107" s="368" t="s">
        <v>39</v>
      </c>
      <c r="T107" s="368" t="s">
        <v>39</v>
      </c>
      <c r="U107" s="547"/>
      <c r="V107" s="586"/>
      <c r="W107" s="641"/>
      <c r="X107" s="71" t="s">
        <v>1373</v>
      </c>
      <c r="Y107" s="550"/>
      <c r="Z107" s="559"/>
      <c r="AA107" s="354"/>
      <c r="AB107" s="559"/>
      <c r="AC107" s="596"/>
      <c r="AD107" s="596"/>
    </row>
    <row r="108" spans="1:30" ht="15.75" thickBot="1" x14ac:dyDescent="0.3">
      <c r="A108" s="638"/>
      <c r="B108" s="541"/>
      <c r="C108" s="541"/>
      <c r="D108" s="541"/>
      <c r="E108" s="541"/>
      <c r="F108" s="638"/>
      <c r="G108" s="597"/>
      <c r="H108" s="587"/>
      <c r="I108" s="604"/>
      <c r="J108" s="587"/>
      <c r="K108" s="604"/>
      <c r="L108" s="604"/>
      <c r="M108" s="576"/>
      <c r="N108" s="601"/>
      <c r="O108" s="76" t="s">
        <v>1063</v>
      </c>
      <c r="P108" s="322"/>
      <c r="Q108" s="357"/>
      <c r="R108" s="357"/>
      <c r="S108" s="358"/>
      <c r="T108" s="358"/>
      <c r="U108" s="548"/>
      <c r="V108" s="587"/>
      <c r="W108" s="642"/>
      <c r="X108" s="73"/>
      <c r="Y108" s="551"/>
      <c r="Z108" s="560"/>
      <c r="AA108" s="359"/>
      <c r="AB108" s="560"/>
      <c r="AC108" s="597"/>
      <c r="AD108" s="597"/>
    </row>
    <row r="109" spans="1:30" ht="14.45" customHeight="1" x14ac:dyDescent="0.25">
      <c r="A109" s="638"/>
      <c r="B109" s="541"/>
      <c r="C109" s="541"/>
      <c r="D109" s="541"/>
      <c r="E109" s="541"/>
      <c r="F109" s="638"/>
      <c r="G109" s="595" t="s">
        <v>945</v>
      </c>
      <c r="H109" s="585" t="s">
        <v>263</v>
      </c>
      <c r="I109" s="602"/>
      <c r="J109" s="540" t="s">
        <v>250</v>
      </c>
      <c r="K109" s="602" t="s">
        <v>1195</v>
      </c>
      <c r="L109" s="602" t="s">
        <v>250</v>
      </c>
      <c r="M109" s="574" t="s">
        <v>1257</v>
      </c>
      <c r="N109" s="600" t="s">
        <v>1016</v>
      </c>
      <c r="O109" s="75" t="s">
        <v>1064</v>
      </c>
      <c r="P109" s="321" t="s">
        <v>1065</v>
      </c>
      <c r="Q109" s="367">
        <v>2</v>
      </c>
      <c r="R109" s="379">
        <v>1</v>
      </c>
      <c r="S109" s="370" t="s">
        <v>39</v>
      </c>
      <c r="T109" s="370"/>
      <c r="U109" s="546">
        <v>9</v>
      </c>
      <c r="V109" s="652" t="s">
        <v>49</v>
      </c>
      <c r="W109" s="70"/>
      <c r="X109" s="568"/>
      <c r="Y109" s="549"/>
      <c r="Z109" s="558"/>
      <c r="AA109" s="352"/>
      <c r="AB109" s="558"/>
      <c r="AC109" s="595" t="s">
        <v>945</v>
      </c>
      <c r="AD109" s="595"/>
    </row>
    <row r="110" spans="1:30" x14ac:dyDescent="0.25">
      <c r="A110" s="638"/>
      <c r="B110" s="541"/>
      <c r="C110" s="541"/>
      <c r="D110" s="541"/>
      <c r="E110" s="541"/>
      <c r="F110" s="638"/>
      <c r="G110" s="596"/>
      <c r="H110" s="586"/>
      <c r="I110" s="603"/>
      <c r="J110" s="541"/>
      <c r="K110" s="603"/>
      <c r="L110" s="603"/>
      <c r="M110" s="575"/>
      <c r="N110" s="600"/>
      <c r="O110" s="76" t="s">
        <v>1043</v>
      </c>
      <c r="P110" s="321" t="s">
        <v>1017</v>
      </c>
      <c r="Q110" s="367">
        <v>4</v>
      </c>
      <c r="R110" s="379">
        <v>1</v>
      </c>
      <c r="S110" s="370" t="s">
        <v>39</v>
      </c>
      <c r="T110" s="370" t="s">
        <v>39</v>
      </c>
      <c r="U110" s="547"/>
      <c r="V110" s="653"/>
      <c r="W110" s="71" t="s">
        <v>965</v>
      </c>
      <c r="X110" s="569"/>
      <c r="Y110" s="550"/>
      <c r="Z110" s="559"/>
      <c r="AA110" s="354"/>
      <c r="AB110" s="559"/>
      <c r="AC110" s="596"/>
      <c r="AD110" s="596"/>
    </row>
    <row r="111" spans="1:30" x14ac:dyDescent="0.25">
      <c r="A111" s="638"/>
      <c r="B111" s="541"/>
      <c r="C111" s="541"/>
      <c r="D111" s="541"/>
      <c r="E111" s="541"/>
      <c r="F111" s="638"/>
      <c r="G111" s="596"/>
      <c r="H111" s="586"/>
      <c r="I111" s="603"/>
      <c r="J111" s="541"/>
      <c r="K111" s="603"/>
      <c r="L111" s="603"/>
      <c r="M111" s="575"/>
      <c r="N111" s="600"/>
      <c r="O111" s="76" t="s">
        <v>1039</v>
      </c>
      <c r="P111" s="329"/>
      <c r="Q111" s="367"/>
      <c r="R111" s="379"/>
      <c r="S111" s="370"/>
      <c r="T111" s="370"/>
      <c r="U111" s="547"/>
      <c r="V111" s="653"/>
      <c r="W111" s="71" t="s">
        <v>1373</v>
      </c>
      <c r="X111" s="569"/>
      <c r="Y111" s="550"/>
      <c r="Z111" s="559"/>
      <c r="AA111" s="354"/>
      <c r="AB111" s="559"/>
      <c r="AC111" s="596"/>
      <c r="AD111" s="596"/>
    </row>
    <row r="112" spans="1:30" ht="15.75" thickBot="1" x14ac:dyDescent="0.3">
      <c r="A112" s="638"/>
      <c r="B112" s="541"/>
      <c r="C112" s="541"/>
      <c r="D112" s="541"/>
      <c r="E112" s="541"/>
      <c r="F112" s="638"/>
      <c r="G112" s="597"/>
      <c r="H112" s="587"/>
      <c r="I112" s="604"/>
      <c r="J112" s="542"/>
      <c r="K112" s="604"/>
      <c r="L112" s="604"/>
      <c r="M112" s="576"/>
      <c r="N112" s="600"/>
      <c r="O112" s="79" t="s">
        <v>1034</v>
      </c>
      <c r="P112" s="322"/>
      <c r="Q112" s="357"/>
      <c r="R112" s="383"/>
      <c r="S112" s="373"/>
      <c r="T112" s="373"/>
      <c r="U112" s="548"/>
      <c r="V112" s="654"/>
      <c r="W112" s="73"/>
      <c r="X112" s="643"/>
      <c r="Y112" s="551"/>
      <c r="Z112" s="560"/>
      <c r="AA112" s="359"/>
      <c r="AB112" s="560"/>
      <c r="AC112" s="597"/>
      <c r="AD112" s="597"/>
    </row>
    <row r="113" spans="1:30" ht="15.75" thickBot="1" x14ac:dyDescent="0.3">
      <c r="A113" s="638"/>
      <c r="B113" s="541"/>
      <c r="C113" s="541"/>
      <c r="D113" s="541"/>
      <c r="E113" s="541"/>
      <c r="F113" s="638"/>
      <c r="G113" s="595" t="s">
        <v>946</v>
      </c>
      <c r="H113" s="585" t="s">
        <v>263</v>
      </c>
      <c r="I113" s="602"/>
      <c r="J113" s="540" t="s">
        <v>250</v>
      </c>
      <c r="K113" s="602" t="s">
        <v>1195</v>
      </c>
      <c r="L113" s="602" t="s">
        <v>250</v>
      </c>
      <c r="M113" s="574" t="s">
        <v>1258</v>
      </c>
      <c r="N113" s="599" t="s">
        <v>1016</v>
      </c>
      <c r="O113" s="76" t="s">
        <v>1038</v>
      </c>
      <c r="P113" s="318" t="s">
        <v>1066</v>
      </c>
      <c r="Q113" s="367">
        <v>2</v>
      </c>
      <c r="R113" s="367">
        <v>1</v>
      </c>
      <c r="S113" s="368"/>
      <c r="T113" s="368" t="s">
        <v>39</v>
      </c>
      <c r="U113" s="546">
        <v>9</v>
      </c>
      <c r="V113" s="602" t="s">
        <v>46</v>
      </c>
      <c r="W113" s="558"/>
      <c r="X113" s="568"/>
      <c r="Y113" s="664" t="s">
        <v>966</v>
      </c>
      <c r="Z113" s="558"/>
      <c r="AA113" s="352"/>
      <c r="AB113" s="558"/>
      <c r="AC113" s="595" t="s">
        <v>946</v>
      </c>
      <c r="AD113" s="595"/>
    </row>
    <row r="114" spans="1:30" ht="15.75" thickBot="1" x14ac:dyDescent="0.3">
      <c r="A114" s="638"/>
      <c r="B114" s="541"/>
      <c r="C114" s="541"/>
      <c r="D114" s="541"/>
      <c r="E114" s="541"/>
      <c r="F114" s="638"/>
      <c r="G114" s="596"/>
      <c r="H114" s="586"/>
      <c r="I114" s="603"/>
      <c r="J114" s="541"/>
      <c r="K114" s="603"/>
      <c r="L114" s="603"/>
      <c r="M114" s="575"/>
      <c r="N114" s="600"/>
      <c r="O114" s="76" t="s">
        <v>1043</v>
      </c>
      <c r="P114" s="321" t="s">
        <v>1067</v>
      </c>
      <c r="Q114" s="367">
        <v>4</v>
      </c>
      <c r="R114" s="367">
        <v>1</v>
      </c>
      <c r="S114" s="368" t="s">
        <v>39</v>
      </c>
      <c r="T114" s="368" t="s">
        <v>39</v>
      </c>
      <c r="U114" s="547"/>
      <c r="V114" s="603"/>
      <c r="W114" s="559"/>
      <c r="X114" s="569"/>
      <c r="Y114" s="664"/>
      <c r="Z114" s="559"/>
      <c r="AA114" s="354"/>
      <c r="AB114" s="559"/>
      <c r="AC114" s="596"/>
      <c r="AD114" s="596"/>
    </row>
    <row r="115" spans="1:30" ht="15.75" thickBot="1" x14ac:dyDescent="0.3">
      <c r="A115" s="638"/>
      <c r="B115" s="541"/>
      <c r="C115" s="541"/>
      <c r="D115" s="541"/>
      <c r="E115" s="541"/>
      <c r="F115" s="638"/>
      <c r="G115" s="596"/>
      <c r="H115" s="586"/>
      <c r="I115" s="603"/>
      <c r="J115" s="541"/>
      <c r="K115" s="603"/>
      <c r="L115" s="603"/>
      <c r="M115" s="575"/>
      <c r="N115" s="600"/>
      <c r="O115" s="76" t="s">
        <v>1039</v>
      </c>
      <c r="P115" s="321" t="s">
        <v>13</v>
      </c>
      <c r="Q115" s="367">
        <v>4</v>
      </c>
      <c r="R115" s="367">
        <v>1</v>
      </c>
      <c r="S115" s="368" t="s">
        <v>39</v>
      </c>
      <c r="T115" s="368" t="s">
        <v>39</v>
      </c>
      <c r="U115" s="547"/>
      <c r="V115" s="603"/>
      <c r="W115" s="559"/>
      <c r="X115" s="569"/>
      <c r="Y115" s="664"/>
      <c r="Z115" s="559"/>
      <c r="AA115" s="354"/>
      <c r="AB115" s="559"/>
      <c r="AC115" s="596"/>
      <c r="AD115" s="596"/>
    </row>
    <row r="116" spans="1:30" ht="15.75" thickBot="1" x14ac:dyDescent="0.3">
      <c r="A116" s="638"/>
      <c r="B116" s="541"/>
      <c r="C116" s="541"/>
      <c r="D116" s="541"/>
      <c r="E116" s="541"/>
      <c r="F116" s="638"/>
      <c r="G116" s="597"/>
      <c r="H116" s="587"/>
      <c r="I116" s="604"/>
      <c r="J116" s="542"/>
      <c r="K116" s="604"/>
      <c r="L116" s="604"/>
      <c r="M116" s="576"/>
      <c r="N116" s="600"/>
      <c r="O116" s="76" t="s">
        <v>1068</v>
      </c>
      <c r="P116" s="322"/>
      <c r="Q116" s="367"/>
      <c r="R116" s="367"/>
      <c r="S116" s="368"/>
      <c r="T116" s="368"/>
      <c r="U116" s="548"/>
      <c r="V116" s="603"/>
      <c r="W116" s="559"/>
      <c r="X116" s="569"/>
      <c r="Y116" s="555"/>
      <c r="Z116" s="559"/>
      <c r="AA116" s="354"/>
      <c r="AB116" s="559"/>
      <c r="AC116" s="597"/>
      <c r="AD116" s="597"/>
    </row>
    <row r="117" spans="1:30" x14ac:dyDescent="0.25">
      <c r="A117" s="638"/>
      <c r="B117" s="541"/>
      <c r="C117" s="541"/>
      <c r="D117" s="541"/>
      <c r="E117" s="541"/>
      <c r="F117" s="638"/>
      <c r="G117" s="595" t="s">
        <v>908</v>
      </c>
      <c r="H117" s="585" t="s">
        <v>264</v>
      </c>
      <c r="I117" s="602"/>
      <c r="J117" s="540" t="s">
        <v>250</v>
      </c>
      <c r="K117" s="602" t="s">
        <v>1195</v>
      </c>
      <c r="L117" s="602" t="s">
        <v>250</v>
      </c>
      <c r="M117" s="360" t="s">
        <v>1260</v>
      </c>
      <c r="N117" s="599" t="s">
        <v>1069</v>
      </c>
      <c r="O117" s="75" t="s">
        <v>1049</v>
      </c>
      <c r="P117" s="318" t="s">
        <v>13</v>
      </c>
      <c r="Q117" s="355">
        <v>1</v>
      </c>
      <c r="R117" s="428">
        <v>1</v>
      </c>
      <c r="S117" s="369" t="s">
        <v>39</v>
      </c>
      <c r="T117" s="356"/>
      <c r="U117" s="552">
        <v>7</v>
      </c>
      <c r="V117" s="561" t="s">
        <v>1268</v>
      </c>
      <c r="W117" s="558"/>
      <c r="X117" s="442"/>
      <c r="Y117" s="549"/>
      <c r="Z117" s="443"/>
      <c r="AA117" s="443"/>
      <c r="AB117" s="352"/>
      <c r="AC117" s="595" t="s">
        <v>908</v>
      </c>
      <c r="AD117" s="595"/>
    </row>
    <row r="118" spans="1:30" ht="15.75" thickBot="1" x14ac:dyDescent="0.3">
      <c r="A118" s="638"/>
      <c r="B118" s="541"/>
      <c r="C118" s="541"/>
      <c r="D118" s="541"/>
      <c r="E118" s="541"/>
      <c r="F118" s="638"/>
      <c r="G118" s="597"/>
      <c r="H118" s="587"/>
      <c r="I118" s="604"/>
      <c r="J118" s="542"/>
      <c r="K118" s="604"/>
      <c r="L118" s="604"/>
      <c r="M118" s="364" t="s">
        <v>1259</v>
      </c>
      <c r="N118" s="601"/>
      <c r="O118" s="344"/>
      <c r="P118" s="319" t="s">
        <v>1062</v>
      </c>
      <c r="Q118" s="357">
        <v>1</v>
      </c>
      <c r="R118" s="444">
        <v>1</v>
      </c>
      <c r="S118" s="373" t="s">
        <v>39</v>
      </c>
      <c r="T118" s="358"/>
      <c r="U118" s="554"/>
      <c r="V118" s="563"/>
      <c r="W118" s="560"/>
      <c r="X118" s="445"/>
      <c r="Y118" s="551"/>
      <c r="Z118" s="446"/>
      <c r="AA118" s="446"/>
      <c r="AB118" s="359"/>
      <c r="AC118" s="597"/>
      <c r="AD118" s="597"/>
    </row>
    <row r="119" spans="1:30" x14ac:dyDescent="0.25">
      <c r="A119" s="638"/>
      <c r="B119" s="541"/>
      <c r="C119" s="541"/>
      <c r="D119" s="541"/>
      <c r="E119" s="541"/>
      <c r="F119" s="638"/>
      <c r="G119" s="595" t="s">
        <v>907</v>
      </c>
      <c r="H119" s="585" t="s">
        <v>261</v>
      </c>
      <c r="I119" s="602" t="s">
        <v>1817</v>
      </c>
      <c r="J119" s="540" t="s">
        <v>250</v>
      </c>
      <c r="K119" s="602" t="s">
        <v>1195</v>
      </c>
      <c r="L119" s="602" t="s">
        <v>250</v>
      </c>
      <c r="M119" s="360"/>
      <c r="N119" s="422"/>
      <c r="O119" s="345"/>
      <c r="P119" s="323"/>
      <c r="Q119" s="419"/>
      <c r="R119" s="447"/>
      <c r="S119" s="386"/>
      <c r="T119" s="351"/>
      <c r="U119" s="561"/>
      <c r="V119" s="561"/>
      <c r="W119" s="352"/>
      <c r="X119" s="442"/>
      <c r="Y119" s="387"/>
      <c r="Z119" s="443"/>
      <c r="AA119" s="443"/>
      <c r="AB119" s="352"/>
      <c r="AC119" s="595" t="s">
        <v>907</v>
      </c>
      <c r="AD119" s="595"/>
    </row>
    <row r="120" spans="1:30" x14ac:dyDescent="0.25">
      <c r="A120" s="638"/>
      <c r="B120" s="541"/>
      <c r="C120" s="541"/>
      <c r="D120" s="541"/>
      <c r="E120" s="541"/>
      <c r="F120" s="638"/>
      <c r="G120" s="596"/>
      <c r="H120" s="586"/>
      <c r="I120" s="603"/>
      <c r="J120" s="541"/>
      <c r="K120" s="603"/>
      <c r="L120" s="603"/>
      <c r="M120" s="393" t="s">
        <v>1261</v>
      </c>
      <c r="N120" s="424"/>
      <c r="O120" s="346"/>
      <c r="P120" s="324"/>
      <c r="Q120" s="420"/>
      <c r="R120" s="423"/>
      <c r="S120" s="388"/>
      <c r="T120" s="353"/>
      <c r="U120" s="562"/>
      <c r="V120" s="562"/>
      <c r="W120" s="354"/>
      <c r="X120" s="448"/>
      <c r="Y120" s="389"/>
      <c r="Z120" s="449"/>
      <c r="AA120" s="449"/>
      <c r="AB120" s="354"/>
      <c r="AC120" s="596"/>
      <c r="AD120" s="596"/>
    </row>
    <row r="121" spans="1:30" x14ac:dyDescent="0.25">
      <c r="A121" s="638"/>
      <c r="B121" s="541"/>
      <c r="C121" s="541"/>
      <c r="D121" s="541"/>
      <c r="E121" s="541"/>
      <c r="F121" s="638"/>
      <c r="G121" s="596"/>
      <c r="H121" s="586"/>
      <c r="I121" s="603"/>
      <c r="J121" s="541"/>
      <c r="K121" s="603"/>
      <c r="L121" s="603"/>
      <c r="M121" s="393" t="s">
        <v>1213</v>
      </c>
      <c r="N121" s="424"/>
      <c r="O121" s="346"/>
      <c r="P121" s="324"/>
      <c r="Q121" s="420"/>
      <c r="R121" s="423"/>
      <c r="S121" s="388"/>
      <c r="T121" s="353"/>
      <c r="U121" s="562"/>
      <c r="V121" s="562"/>
      <c r="W121" s="354"/>
      <c r="X121" s="448"/>
      <c r="Y121" s="389"/>
      <c r="Z121" s="449"/>
      <c r="AA121" s="449"/>
      <c r="AB121" s="354"/>
      <c r="AC121" s="596"/>
      <c r="AD121" s="596"/>
    </row>
    <row r="122" spans="1:30" ht="15.75" thickBot="1" x14ac:dyDescent="0.3">
      <c r="A122" s="638"/>
      <c r="B122" s="541"/>
      <c r="C122" s="541"/>
      <c r="D122" s="541"/>
      <c r="E122" s="541"/>
      <c r="F122" s="638"/>
      <c r="G122" s="597"/>
      <c r="H122" s="587"/>
      <c r="I122" s="604"/>
      <c r="J122" s="542"/>
      <c r="K122" s="604"/>
      <c r="L122" s="604"/>
      <c r="M122" s="364"/>
      <c r="N122" s="425"/>
      <c r="O122" s="347"/>
      <c r="P122" s="325"/>
      <c r="Q122" s="421"/>
      <c r="R122" s="450"/>
      <c r="S122" s="391"/>
      <c r="T122" s="390"/>
      <c r="U122" s="563"/>
      <c r="V122" s="563"/>
      <c r="W122" s="359"/>
      <c r="X122" s="445"/>
      <c r="Y122" s="392"/>
      <c r="Z122" s="446"/>
      <c r="AA122" s="446"/>
      <c r="AB122" s="359"/>
      <c r="AC122" s="597"/>
      <c r="AD122" s="597"/>
    </row>
    <row r="123" spans="1:30" x14ac:dyDescent="0.25">
      <c r="A123" s="638"/>
      <c r="B123" s="541"/>
      <c r="C123" s="541"/>
      <c r="D123" s="541"/>
      <c r="E123" s="541"/>
      <c r="F123" s="638"/>
      <c r="G123" s="596" t="s">
        <v>909</v>
      </c>
      <c r="H123" s="585" t="s">
        <v>265</v>
      </c>
      <c r="I123" s="602"/>
      <c r="J123" s="540" t="s">
        <v>250</v>
      </c>
      <c r="K123" s="602" t="s">
        <v>1195</v>
      </c>
      <c r="L123" s="602" t="s">
        <v>250</v>
      </c>
      <c r="M123" s="393"/>
      <c r="N123" s="424"/>
      <c r="O123" s="346"/>
      <c r="P123" s="324"/>
      <c r="Q123" s="420"/>
      <c r="R123" s="423"/>
      <c r="S123" s="388"/>
      <c r="T123" s="353"/>
      <c r="U123" s="353"/>
      <c r="V123" s="388"/>
      <c r="W123" s="352"/>
      <c r="X123" s="448"/>
      <c r="Y123" s="389"/>
      <c r="Z123" s="449"/>
      <c r="AA123" s="449"/>
      <c r="AB123" s="354"/>
      <c r="AC123" s="596" t="s">
        <v>909</v>
      </c>
      <c r="AD123" s="596"/>
    </row>
    <row r="124" spans="1:30" x14ac:dyDescent="0.25">
      <c r="A124" s="638"/>
      <c r="B124" s="541"/>
      <c r="C124" s="541"/>
      <c r="D124" s="541"/>
      <c r="E124" s="541"/>
      <c r="F124" s="638"/>
      <c r="G124" s="596"/>
      <c r="H124" s="586"/>
      <c r="I124" s="603"/>
      <c r="J124" s="541"/>
      <c r="K124" s="603"/>
      <c r="L124" s="603"/>
      <c r="M124" s="393" t="s">
        <v>1197</v>
      </c>
      <c r="N124" s="424"/>
      <c r="O124" s="346"/>
      <c r="P124" s="324"/>
      <c r="Q124" s="420"/>
      <c r="R124" s="423"/>
      <c r="S124" s="388"/>
      <c r="T124" s="353"/>
      <c r="U124" s="353"/>
      <c r="V124" s="388"/>
      <c r="W124" s="354"/>
      <c r="X124" s="448"/>
      <c r="Y124" s="389"/>
      <c r="Z124" s="449"/>
      <c r="AA124" s="449"/>
      <c r="AB124" s="354"/>
      <c r="AC124" s="596"/>
      <c r="AD124" s="596"/>
    </row>
    <row r="125" spans="1:30" x14ac:dyDescent="0.25">
      <c r="A125" s="638"/>
      <c r="B125" s="541"/>
      <c r="C125" s="541"/>
      <c r="D125" s="541"/>
      <c r="E125" s="541"/>
      <c r="F125" s="638"/>
      <c r="G125" s="596"/>
      <c r="H125" s="586"/>
      <c r="I125" s="603"/>
      <c r="J125" s="541"/>
      <c r="K125" s="603"/>
      <c r="L125" s="603"/>
      <c r="M125" s="393" t="s">
        <v>1231</v>
      </c>
      <c r="N125" s="424"/>
      <c r="O125" s="346"/>
      <c r="P125" s="324"/>
      <c r="Q125" s="420"/>
      <c r="R125" s="423"/>
      <c r="S125" s="388"/>
      <c r="T125" s="353"/>
      <c r="U125" s="353"/>
      <c r="V125" s="388"/>
      <c r="W125" s="354"/>
      <c r="X125" s="448"/>
      <c r="Y125" s="389"/>
      <c r="Z125" s="449"/>
      <c r="AA125" s="449"/>
      <c r="AB125" s="354"/>
      <c r="AC125" s="596"/>
      <c r="AD125" s="596"/>
    </row>
    <row r="126" spans="1:30" ht="15.75" thickBot="1" x14ac:dyDescent="0.3">
      <c r="A126" s="638"/>
      <c r="B126" s="541"/>
      <c r="C126" s="541"/>
      <c r="D126" s="541"/>
      <c r="E126" s="541"/>
      <c r="F126" s="638"/>
      <c r="G126" s="597"/>
      <c r="H126" s="587"/>
      <c r="I126" s="604"/>
      <c r="J126" s="542"/>
      <c r="K126" s="604"/>
      <c r="L126" s="604"/>
      <c r="M126" s="364"/>
      <c r="N126" s="425"/>
      <c r="O126" s="347"/>
      <c r="P126" s="325"/>
      <c r="Q126" s="421"/>
      <c r="R126" s="450"/>
      <c r="S126" s="391"/>
      <c r="T126" s="390"/>
      <c r="U126" s="390"/>
      <c r="V126" s="391"/>
      <c r="W126" s="359"/>
      <c r="X126" s="448"/>
      <c r="Y126" s="389"/>
      <c r="Z126" s="449"/>
      <c r="AA126" s="449"/>
      <c r="AB126" s="354"/>
      <c r="AC126" s="597"/>
      <c r="AD126" s="597"/>
    </row>
    <row r="127" spans="1:30" ht="15" customHeight="1" x14ac:dyDescent="0.25">
      <c r="A127" s="638"/>
      <c r="B127" s="541"/>
      <c r="C127" s="541"/>
      <c r="D127" s="541"/>
      <c r="E127" s="541"/>
      <c r="F127" s="638"/>
      <c r="G127" s="595" t="s">
        <v>910</v>
      </c>
      <c r="H127" s="585" t="s">
        <v>266</v>
      </c>
      <c r="I127" s="602"/>
      <c r="J127" s="540" t="s">
        <v>250</v>
      </c>
      <c r="K127" s="602" t="s">
        <v>1195</v>
      </c>
      <c r="L127" s="602" t="s">
        <v>250</v>
      </c>
      <c r="M127" s="393"/>
      <c r="N127" s="600" t="s">
        <v>1016</v>
      </c>
      <c r="O127" s="76" t="s">
        <v>1055</v>
      </c>
      <c r="P127" s="321" t="s">
        <v>35</v>
      </c>
      <c r="Q127" s="431">
        <v>3</v>
      </c>
      <c r="R127" s="379">
        <v>2</v>
      </c>
      <c r="S127" s="368" t="s">
        <v>39</v>
      </c>
      <c r="T127" s="368"/>
      <c r="U127" s="546">
        <v>9</v>
      </c>
      <c r="V127" s="553" t="s">
        <v>36</v>
      </c>
      <c r="W127" s="691"/>
      <c r="X127" s="70" t="s">
        <v>1396</v>
      </c>
      <c r="Y127" s="555" t="s">
        <v>969</v>
      </c>
      <c r="Z127" s="408"/>
      <c r="AA127" s="409"/>
      <c r="AB127" s="558"/>
      <c r="AC127" s="595" t="s">
        <v>910</v>
      </c>
      <c r="AD127" s="595"/>
    </row>
    <row r="128" spans="1:30" x14ac:dyDescent="0.25">
      <c r="A128" s="638"/>
      <c r="B128" s="541"/>
      <c r="C128" s="541"/>
      <c r="D128" s="541"/>
      <c r="E128" s="541"/>
      <c r="F128" s="638"/>
      <c r="G128" s="596"/>
      <c r="H128" s="586"/>
      <c r="I128" s="603"/>
      <c r="J128" s="541"/>
      <c r="K128" s="603"/>
      <c r="L128" s="603"/>
      <c r="M128" s="393" t="s">
        <v>1262</v>
      </c>
      <c r="N128" s="600"/>
      <c r="O128" s="76" t="s">
        <v>1043</v>
      </c>
      <c r="P128" s="329"/>
      <c r="Q128" s="431"/>
      <c r="R128" s="379"/>
      <c r="S128" s="368"/>
      <c r="T128" s="368"/>
      <c r="U128" s="547"/>
      <c r="V128" s="553"/>
      <c r="W128" s="691"/>
      <c r="X128" s="71" t="s">
        <v>1395</v>
      </c>
      <c r="Y128" s="556"/>
      <c r="Z128" s="71" t="s">
        <v>522</v>
      </c>
      <c r="AA128" s="77"/>
      <c r="AB128" s="559"/>
      <c r="AC128" s="596"/>
      <c r="AD128" s="596"/>
    </row>
    <row r="129" spans="1:30" x14ac:dyDescent="0.25">
      <c r="A129" s="638"/>
      <c r="B129" s="541"/>
      <c r="C129" s="541"/>
      <c r="D129" s="541"/>
      <c r="E129" s="541"/>
      <c r="F129" s="638"/>
      <c r="G129" s="596"/>
      <c r="H129" s="586"/>
      <c r="I129" s="603"/>
      <c r="J129" s="541"/>
      <c r="K129" s="603"/>
      <c r="L129" s="603"/>
      <c r="M129" s="393" t="s">
        <v>1263</v>
      </c>
      <c r="N129" s="600"/>
      <c r="O129" s="76" t="s">
        <v>1020</v>
      </c>
      <c r="P129" s="329"/>
      <c r="Q129" s="431"/>
      <c r="R129" s="379"/>
      <c r="S129" s="368"/>
      <c r="T129" s="368"/>
      <c r="U129" s="547"/>
      <c r="V129" s="553"/>
      <c r="W129" s="691"/>
      <c r="X129" s="71" t="s">
        <v>1382</v>
      </c>
      <c r="Y129" s="556"/>
      <c r="Z129" s="71" t="s">
        <v>1385</v>
      </c>
      <c r="AA129" s="77"/>
      <c r="AB129" s="559"/>
      <c r="AC129" s="596"/>
      <c r="AD129" s="596"/>
    </row>
    <row r="130" spans="1:30" ht="15.75" thickBot="1" x14ac:dyDescent="0.3">
      <c r="A130" s="638"/>
      <c r="B130" s="541"/>
      <c r="C130" s="541"/>
      <c r="D130" s="541"/>
      <c r="E130" s="541"/>
      <c r="F130" s="638"/>
      <c r="G130" s="597"/>
      <c r="H130" s="587"/>
      <c r="I130" s="604"/>
      <c r="J130" s="542"/>
      <c r="K130" s="604"/>
      <c r="L130" s="604"/>
      <c r="M130" s="364"/>
      <c r="N130" s="601"/>
      <c r="O130" s="76" t="s">
        <v>1049</v>
      </c>
      <c r="P130" s="322"/>
      <c r="Q130" s="451"/>
      <c r="R130" s="383"/>
      <c r="S130" s="358"/>
      <c r="T130" s="358"/>
      <c r="U130" s="548"/>
      <c r="V130" s="554"/>
      <c r="W130" s="691"/>
      <c r="X130" s="73" t="s">
        <v>1370</v>
      </c>
      <c r="Y130" s="557"/>
      <c r="Z130" s="73" t="s">
        <v>1373</v>
      </c>
      <c r="AA130" s="80"/>
      <c r="AB130" s="560"/>
      <c r="AC130" s="597"/>
      <c r="AD130" s="597"/>
    </row>
    <row r="131" spans="1:30" ht="15.75" thickBot="1" x14ac:dyDescent="0.3">
      <c r="A131" s="638"/>
      <c r="B131" s="541"/>
      <c r="C131" s="541"/>
      <c r="D131" s="541"/>
      <c r="E131" s="541"/>
      <c r="F131" s="638"/>
      <c r="G131" s="595" t="s">
        <v>947</v>
      </c>
      <c r="H131" s="585" t="s">
        <v>267</v>
      </c>
      <c r="I131" s="602"/>
      <c r="J131" s="540" t="s">
        <v>250</v>
      </c>
      <c r="K131" s="602" t="s">
        <v>1195</v>
      </c>
      <c r="L131" s="602" t="s">
        <v>250</v>
      </c>
      <c r="M131" s="540" t="s">
        <v>1264</v>
      </c>
      <c r="N131" s="600" t="s">
        <v>1070</v>
      </c>
      <c r="O131" s="75" t="s">
        <v>1025</v>
      </c>
      <c r="P131" s="318" t="s">
        <v>1060</v>
      </c>
      <c r="Q131" s="355">
        <v>1</v>
      </c>
      <c r="R131" s="355">
        <v>1</v>
      </c>
      <c r="S131" s="356" t="s">
        <v>39</v>
      </c>
      <c r="T131" s="356"/>
      <c r="U131" s="552">
        <v>4</v>
      </c>
      <c r="V131" s="552" t="s">
        <v>1268</v>
      </c>
      <c r="W131" s="567"/>
      <c r="X131" s="570"/>
      <c r="Y131" s="651"/>
      <c r="Z131" s="567"/>
      <c r="AA131" s="558"/>
      <c r="AB131" s="567"/>
      <c r="AC131" s="595" t="s">
        <v>947</v>
      </c>
      <c r="AD131" s="595"/>
    </row>
    <row r="132" spans="1:30" ht="15.75" thickBot="1" x14ac:dyDescent="0.3">
      <c r="A132" s="638"/>
      <c r="B132" s="541"/>
      <c r="C132" s="541"/>
      <c r="D132" s="541"/>
      <c r="E132" s="541"/>
      <c r="F132" s="638"/>
      <c r="G132" s="596"/>
      <c r="H132" s="586"/>
      <c r="I132" s="603"/>
      <c r="J132" s="541"/>
      <c r="K132" s="603"/>
      <c r="L132" s="603"/>
      <c r="M132" s="541"/>
      <c r="N132" s="600"/>
      <c r="O132" s="76" t="s">
        <v>1049</v>
      </c>
      <c r="P132" s="321" t="s">
        <v>13</v>
      </c>
      <c r="Q132" s="367">
        <v>1</v>
      </c>
      <c r="R132" s="367">
        <v>1</v>
      </c>
      <c r="S132" s="368" t="s">
        <v>39</v>
      </c>
      <c r="T132" s="368"/>
      <c r="U132" s="553"/>
      <c r="V132" s="553"/>
      <c r="W132" s="567"/>
      <c r="X132" s="570"/>
      <c r="Y132" s="651"/>
      <c r="Z132" s="567"/>
      <c r="AA132" s="559"/>
      <c r="AB132" s="567"/>
      <c r="AC132" s="596"/>
      <c r="AD132" s="596"/>
    </row>
    <row r="133" spans="1:30" ht="15.75" thickBot="1" x14ac:dyDescent="0.3">
      <c r="A133" s="638"/>
      <c r="B133" s="541"/>
      <c r="C133" s="541"/>
      <c r="D133" s="541"/>
      <c r="E133" s="541"/>
      <c r="F133" s="638"/>
      <c r="G133" s="597"/>
      <c r="H133" s="587"/>
      <c r="I133" s="604"/>
      <c r="J133" s="542"/>
      <c r="K133" s="604"/>
      <c r="L133" s="604"/>
      <c r="M133" s="542"/>
      <c r="N133" s="600"/>
      <c r="O133" s="340"/>
      <c r="P133" s="319" t="s">
        <v>1062</v>
      </c>
      <c r="Q133" s="357">
        <v>1</v>
      </c>
      <c r="R133" s="357">
        <v>1</v>
      </c>
      <c r="S133" s="358" t="s">
        <v>39</v>
      </c>
      <c r="T133" s="358"/>
      <c r="U133" s="554"/>
      <c r="V133" s="554"/>
      <c r="W133" s="567"/>
      <c r="X133" s="570"/>
      <c r="Y133" s="651"/>
      <c r="Z133" s="567"/>
      <c r="AA133" s="560"/>
      <c r="AB133" s="567"/>
      <c r="AC133" s="597"/>
      <c r="AD133" s="597"/>
    </row>
    <row r="134" spans="1:30" ht="15" customHeight="1" x14ac:dyDescent="0.25">
      <c r="A134" s="638"/>
      <c r="B134" s="541"/>
      <c r="C134" s="541"/>
      <c r="D134" s="541"/>
      <c r="E134" s="541"/>
      <c r="F134" s="638"/>
      <c r="G134" s="596" t="s">
        <v>948</v>
      </c>
      <c r="H134" s="586" t="s">
        <v>267</v>
      </c>
      <c r="I134" s="602"/>
      <c r="J134" s="541" t="s">
        <v>250</v>
      </c>
      <c r="K134" s="602" t="s">
        <v>1195</v>
      </c>
      <c r="L134" s="602" t="s">
        <v>250</v>
      </c>
      <c r="M134" s="574" t="s">
        <v>1265</v>
      </c>
      <c r="N134" s="599" t="s">
        <v>1071</v>
      </c>
      <c r="O134" s="76" t="s">
        <v>1027</v>
      </c>
      <c r="P134" s="321" t="s">
        <v>1072</v>
      </c>
      <c r="Q134" s="367">
        <v>1</v>
      </c>
      <c r="R134" s="379">
        <v>1</v>
      </c>
      <c r="S134" s="370" t="s">
        <v>39</v>
      </c>
      <c r="T134" s="370"/>
      <c r="U134" s="552">
        <v>5</v>
      </c>
      <c r="V134" s="561"/>
      <c r="W134" s="558"/>
      <c r="X134" s="70"/>
      <c r="Y134" s="549"/>
      <c r="Z134" s="558"/>
      <c r="AA134" s="352"/>
      <c r="AB134" s="558"/>
      <c r="AC134" s="596" t="s">
        <v>948</v>
      </c>
      <c r="AD134" s="596"/>
    </row>
    <row r="135" spans="1:30" ht="15" customHeight="1" x14ac:dyDescent="0.25">
      <c r="A135" s="638"/>
      <c r="B135" s="541"/>
      <c r="C135" s="541"/>
      <c r="D135" s="541"/>
      <c r="E135" s="541"/>
      <c r="F135" s="638"/>
      <c r="G135" s="596"/>
      <c r="H135" s="586"/>
      <c r="I135" s="603"/>
      <c r="J135" s="541"/>
      <c r="K135" s="603"/>
      <c r="L135" s="603"/>
      <c r="M135" s="575"/>
      <c r="N135" s="600"/>
      <c r="O135" s="76" t="s">
        <v>1046</v>
      </c>
      <c r="P135" s="329"/>
      <c r="Q135" s="367"/>
      <c r="R135" s="379"/>
      <c r="S135" s="370"/>
      <c r="T135" s="370"/>
      <c r="U135" s="553"/>
      <c r="V135" s="562"/>
      <c r="W135" s="559"/>
      <c r="X135" s="71" t="s">
        <v>1061</v>
      </c>
      <c r="Y135" s="550"/>
      <c r="Z135" s="559"/>
      <c r="AA135" s="354"/>
      <c r="AB135" s="559"/>
      <c r="AC135" s="596"/>
      <c r="AD135" s="596"/>
    </row>
    <row r="136" spans="1:30" ht="15" customHeight="1" x14ac:dyDescent="0.25">
      <c r="A136" s="638"/>
      <c r="B136" s="541"/>
      <c r="C136" s="541"/>
      <c r="D136" s="541"/>
      <c r="E136" s="541"/>
      <c r="F136" s="638"/>
      <c r="G136" s="596"/>
      <c r="H136" s="586"/>
      <c r="I136" s="603"/>
      <c r="J136" s="541"/>
      <c r="K136" s="603"/>
      <c r="L136" s="603"/>
      <c r="M136" s="575"/>
      <c r="N136" s="600"/>
      <c r="O136" s="76" t="s">
        <v>1025</v>
      </c>
      <c r="P136" s="329"/>
      <c r="Q136" s="367"/>
      <c r="R136" s="379"/>
      <c r="S136" s="370"/>
      <c r="T136" s="370"/>
      <c r="U136" s="553"/>
      <c r="V136" s="562"/>
      <c r="W136" s="559"/>
      <c r="X136" s="71" t="s">
        <v>1373</v>
      </c>
      <c r="Y136" s="550"/>
      <c r="Z136" s="559"/>
      <c r="AA136" s="354"/>
      <c r="AB136" s="559"/>
      <c r="AC136" s="596"/>
      <c r="AD136" s="596"/>
    </row>
    <row r="137" spans="1:30" ht="15" customHeight="1" thickBot="1" x14ac:dyDescent="0.3">
      <c r="A137" s="638"/>
      <c r="B137" s="541"/>
      <c r="C137" s="541"/>
      <c r="D137" s="541"/>
      <c r="E137" s="541"/>
      <c r="F137" s="638"/>
      <c r="G137" s="597"/>
      <c r="H137" s="586"/>
      <c r="I137" s="604"/>
      <c r="J137" s="541"/>
      <c r="K137" s="604"/>
      <c r="L137" s="604"/>
      <c r="M137" s="576"/>
      <c r="N137" s="600"/>
      <c r="O137" s="76" t="s">
        <v>1049</v>
      </c>
      <c r="P137" s="322"/>
      <c r="Q137" s="357"/>
      <c r="R137" s="383"/>
      <c r="S137" s="373"/>
      <c r="T137" s="373"/>
      <c r="U137" s="554"/>
      <c r="V137" s="563"/>
      <c r="W137" s="560"/>
      <c r="X137" s="73"/>
      <c r="Y137" s="551"/>
      <c r="Z137" s="560"/>
      <c r="AA137" s="359"/>
      <c r="AB137" s="560"/>
      <c r="AC137" s="597"/>
      <c r="AD137" s="597"/>
    </row>
    <row r="138" spans="1:30" ht="15" customHeight="1" x14ac:dyDescent="0.25">
      <c r="A138" s="638"/>
      <c r="B138" s="541"/>
      <c r="C138" s="541"/>
      <c r="D138" s="541"/>
      <c r="E138" s="541"/>
      <c r="F138" s="638"/>
      <c r="G138" s="595" t="s">
        <v>1006</v>
      </c>
      <c r="H138" s="585" t="s">
        <v>268</v>
      </c>
      <c r="I138" s="602"/>
      <c r="J138" s="540" t="s">
        <v>250</v>
      </c>
      <c r="K138" s="602" t="s">
        <v>1195</v>
      </c>
      <c r="L138" s="602" t="s">
        <v>250</v>
      </c>
      <c r="M138" s="360" t="s">
        <v>1266</v>
      </c>
      <c r="N138" s="599" t="s">
        <v>1073</v>
      </c>
      <c r="O138" s="75" t="s">
        <v>1025</v>
      </c>
      <c r="P138" s="318" t="s">
        <v>1074</v>
      </c>
      <c r="Q138" s="355">
        <v>1</v>
      </c>
      <c r="R138" s="355">
        <v>1</v>
      </c>
      <c r="S138" s="356" t="s">
        <v>39</v>
      </c>
      <c r="T138" s="356"/>
      <c r="U138" s="552">
        <v>3</v>
      </c>
      <c r="V138" s="561"/>
      <c r="W138" s="558"/>
      <c r="X138" s="564"/>
      <c r="Y138" s="549"/>
      <c r="Z138" s="558"/>
      <c r="AA138" s="352"/>
      <c r="AB138" s="558"/>
      <c r="AC138" s="595" t="s">
        <v>1006</v>
      </c>
      <c r="AD138" s="595"/>
    </row>
    <row r="139" spans="1:30" ht="15.75" thickBot="1" x14ac:dyDescent="0.3">
      <c r="A139" s="639"/>
      <c r="B139" s="542"/>
      <c r="C139" s="542"/>
      <c r="D139" s="542"/>
      <c r="E139" s="542"/>
      <c r="F139" s="639"/>
      <c r="G139" s="597"/>
      <c r="H139" s="587"/>
      <c r="I139" s="604"/>
      <c r="J139" s="542"/>
      <c r="K139" s="604"/>
      <c r="L139" s="604"/>
      <c r="M139" s="364" t="s">
        <v>1267</v>
      </c>
      <c r="N139" s="601"/>
      <c r="O139" s="79" t="s">
        <v>1059</v>
      </c>
      <c r="P139" s="319" t="s">
        <v>1075</v>
      </c>
      <c r="Q139" s="357">
        <v>2</v>
      </c>
      <c r="R139" s="357">
        <v>1</v>
      </c>
      <c r="S139" s="358" t="s">
        <v>39</v>
      </c>
      <c r="T139" s="358"/>
      <c r="U139" s="554"/>
      <c r="V139" s="563"/>
      <c r="W139" s="560"/>
      <c r="X139" s="566"/>
      <c r="Y139" s="551"/>
      <c r="Z139" s="560"/>
      <c r="AA139" s="359"/>
      <c r="AB139" s="560"/>
      <c r="AC139" s="597"/>
      <c r="AD139" s="597"/>
    </row>
    <row r="140" spans="1:30" x14ac:dyDescent="0.25">
      <c r="A140" s="606" t="s">
        <v>270</v>
      </c>
      <c r="B140" s="540" t="s">
        <v>1014</v>
      </c>
      <c r="C140" s="540">
        <v>1985</v>
      </c>
      <c r="D140" s="540">
        <v>4</v>
      </c>
      <c r="E140" s="540">
        <v>2200</v>
      </c>
      <c r="F140" s="606" t="s">
        <v>1083</v>
      </c>
      <c r="G140" s="595" t="s">
        <v>913</v>
      </c>
      <c r="H140" s="585" t="s">
        <v>251</v>
      </c>
      <c r="I140" s="602"/>
      <c r="J140" s="540">
        <v>74</v>
      </c>
      <c r="K140" s="602" t="s">
        <v>1270</v>
      </c>
      <c r="L140" s="602" t="s">
        <v>982</v>
      </c>
      <c r="M140" s="540" t="s">
        <v>1272</v>
      </c>
      <c r="N140" s="422"/>
      <c r="O140" s="341"/>
      <c r="P140" s="323"/>
      <c r="Q140" s="434"/>
      <c r="R140" s="435"/>
      <c r="S140" s="436"/>
      <c r="T140" s="437"/>
      <c r="U140" s="438"/>
      <c r="V140" s="353"/>
      <c r="W140" s="353"/>
      <c r="X140" s="353"/>
      <c r="Y140" s="353"/>
      <c r="Z140" s="353"/>
      <c r="AA140" s="353"/>
      <c r="AB140" s="353"/>
      <c r="AC140" s="595" t="s">
        <v>913</v>
      </c>
      <c r="AD140" s="595"/>
    </row>
    <row r="141" spans="1:30" x14ac:dyDescent="0.25">
      <c r="A141" s="607"/>
      <c r="B141" s="541"/>
      <c r="C141" s="541"/>
      <c r="D141" s="541"/>
      <c r="E141" s="541"/>
      <c r="F141" s="607"/>
      <c r="G141" s="596"/>
      <c r="H141" s="586"/>
      <c r="I141" s="603"/>
      <c r="J141" s="541"/>
      <c r="K141" s="603"/>
      <c r="L141" s="603"/>
      <c r="M141" s="541"/>
      <c r="N141" s="424"/>
      <c r="O141" s="342"/>
      <c r="P141" s="324"/>
      <c r="Q141" s="434"/>
      <c r="R141" s="435"/>
      <c r="S141" s="436"/>
      <c r="T141" s="437"/>
      <c r="U141" s="438"/>
      <c r="V141" s="353"/>
      <c r="W141" s="353"/>
      <c r="X141" s="353"/>
      <c r="Y141" s="353"/>
      <c r="Z141" s="353"/>
      <c r="AA141" s="353"/>
      <c r="AB141" s="353"/>
      <c r="AC141" s="596"/>
      <c r="AD141" s="596"/>
    </row>
    <row r="142" spans="1:30" x14ac:dyDescent="0.25">
      <c r="A142" s="607"/>
      <c r="B142" s="541"/>
      <c r="C142" s="541"/>
      <c r="D142" s="541"/>
      <c r="E142" s="541"/>
      <c r="F142" s="607"/>
      <c r="G142" s="596"/>
      <c r="H142" s="586"/>
      <c r="I142" s="603"/>
      <c r="J142" s="541"/>
      <c r="K142" s="603"/>
      <c r="L142" s="603"/>
      <c r="M142" s="541"/>
      <c r="N142" s="424"/>
      <c r="O142" s="342"/>
      <c r="P142" s="324"/>
      <c r="Q142" s="434"/>
      <c r="R142" s="435"/>
      <c r="S142" s="436"/>
      <c r="T142" s="437"/>
      <c r="U142" s="438"/>
      <c r="V142" s="353"/>
      <c r="W142" s="353"/>
      <c r="X142" s="353"/>
      <c r="Y142" s="353"/>
      <c r="Z142" s="353"/>
      <c r="AA142" s="353"/>
      <c r="AB142" s="353"/>
      <c r="AC142" s="596"/>
      <c r="AD142" s="596"/>
    </row>
    <row r="143" spans="1:30" ht="15.75" thickBot="1" x14ac:dyDescent="0.3">
      <c r="A143" s="607"/>
      <c r="B143" s="541"/>
      <c r="C143" s="541"/>
      <c r="D143" s="541"/>
      <c r="E143" s="541"/>
      <c r="F143" s="607"/>
      <c r="G143" s="596"/>
      <c r="H143" s="587"/>
      <c r="I143" s="604"/>
      <c r="J143" s="541"/>
      <c r="K143" s="604"/>
      <c r="L143" s="604"/>
      <c r="M143" s="541"/>
      <c r="N143" s="425"/>
      <c r="O143" s="343"/>
      <c r="P143" s="325"/>
      <c r="Q143" s="434"/>
      <c r="R143" s="435"/>
      <c r="S143" s="436"/>
      <c r="T143" s="437"/>
      <c r="U143" s="438"/>
      <c r="V143" s="353"/>
      <c r="W143" s="353"/>
      <c r="X143" s="353"/>
      <c r="Y143" s="353"/>
      <c r="Z143" s="353"/>
      <c r="AA143" s="353"/>
      <c r="AB143" s="353"/>
      <c r="AC143" s="596"/>
      <c r="AD143" s="596"/>
    </row>
    <row r="144" spans="1:30" ht="15" customHeight="1" thickBot="1" x14ac:dyDescent="0.3">
      <c r="A144" s="607"/>
      <c r="B144" s="541"/>
      <c r="C144" s="541"/>
      <c r="D144" s="541"/>
      <c r="E144" s="541"/>
      <c r="F144" s="607"/>
      <c r="G144" s="595" t="s">
        <v>914</v>
      </c>
      <c r="H144" s="585" t="s">
        <v>258</v>
      </c>
      <c r="I144" s="602"/>
      <c r="J144" s="540" t="s">
        <v>1203</v>
      </c>
      <c r="K144" s="602" t="s">
        <v>973</v>
      </c>
      <c r="L144" s="621" t="s">
        <v>980</v>
      </c>
      <c r="M144" s="400"/>
      <c r="N144" s="645" t="s">
        <v>1016</v>
      </c>
      <c r="O144" s="76" t="s">
        <v>1080</v>
      </c>
      <c r="P144" s="318" t="s">
        <v>1065</v>
      </c>
      <c r="Q144" s="427">
        <v>3</v>
      </c>
      <c r="R144" s="428">
        <v>2</v>
      </c>
      <c r="S144" s="377" t="s">
        <v>39</v>
      </c>
      <c r="T144" s="369" t="s">
        <v>39</v>
      </c>
      <c r="U144" s="546">
        <v>9</v>
      </c>
      <c r="V144" s="588" t="s">
        <v>51</v>
      </c>
      <c r="W144" s="70"/>
      <c r="X144" s="70"/>
      <c r="Y144" s="549"/>
      <c r="Z144" s="567"/>
      <c r="AA144" s="564"/>
      <c r="AB144" s="567"/>
      <c r="AC144" s="595" t="s">
        <v>914</v>
      </c>
      <c r="AD144" s="595"/>
    </row>
    <row r="145" spans="1:30" ht="15.75" thickBot="1" x14ac:dyDescent="0.3">
      <c r="A145" s="607"/>
      <c r="B145" s="541"/>
      <c r="C145" s="541"/>
      <c r="D145" s="541"/>
      <c r="E145" s="541"/>
      <c r="F145" s="607"/>
      <c r="G145" s="596"/>
      <c r="H145" s="586"/>
      <c r="I145" s="603"/>
      <c r="J145" s="541"/>
      <c r="K145" s="603"/>
      <c r="L145" s="622"/>
      <c r="M145" s="401" t="s">
        <v>1261</v>
      </c>
      <c r="N145" s="645"/>
      <c r="O145" s="76" t="s">
        <v>1081</v>
      </c>
      <c r="P145" s="321" t="s">
        <v>1017</v>
      </c>
      <c r="Q145" s="431">
        <v>5</v>
      </c>
      <c r="R145" s="432">
        <v>2</v>
      </c>
      <c r="S145" s="381" t="s">
        <v>39</v>
      </c>
      <c r="T145" s="370" t="s">
        <v>39</v>
      </c>
      <c r="U145" s="547"/>
      <c r="V145" s="589"/>
      <c r="W145" s="71" t="s">
        <v>965</v>
      </c>
      <c r="X145" s="72" t="s">
        <v>1061</v>
      </c>
      <c r="Y145" s="550"/>
      <c r="Z145" s="567"/>
      <c r="AA145" s="565"/>
      <c r="AB145" s="567"/>
      <c r="AC145" s="596"/>
      <c r="AD145" s="596"/>
    </row>
    <row r="146" spans="1:30" ht="15" customHeight="1" thickBot="1" x14ac:dyDescent="0.3">
      <c r="A146" s="607"/>
      <c r="B146" s="541"/>
      <c r="C146" s="541"/>
      <c r="D146" s="541"/>
      <c r="E146" s="541"/>
      <c r="F146" s="607"/>
      <c r="G146" s="596"/>
      <c r="H146" s="586"/>
      <c r="I146" s="603"/>
      <c r="J146" s="541"/>
      <c r="K146" s="603"/>
      <c r="L146" s="622"/>
      <c r="M146" s="401" t="s">
        <v>1230</v>
      </c>
      <c r="N146" s="645"/>
      <c r="O146" s="76" t="s">
        <v>1020</v>
      </c>
      <c r="P146" s="321" t="s">
        <v>1072</v>
      </c>
      <c r="Q146" s="431">
        <v>2</v>
      </c>
      <c r="R146" s="432">
        <v>2</v>
      </c>
      <c r="S146" s="381" t="s">
        <v>39</v>
      </c>
      <c r="T146" s="370"/>
      <c r="U146" s="547"/>
      <c r="V146" s="589"/>
      <c r="W146" s="71" t="s">
        <v>1373</v>
      </c>
      <c r="X146" s="71" t="s">
        <v>1376</v>
      </c>
      <c r="Y146" s="550"/>
      <c r="Z146" s="567"/>
      <c r="AA146" s="565"/>
      <c r="AB146" s="567"/>
      <c r="AC146" s="596"/>
      <c r="AD146" s="596"/>
    </row>
    <row r="147" spans="1:30" ht="15.75" thickBot="1" x14ac:dyDescent="0.3">
      <c r="A147" s="607"/>
      <c r="B147" s="541"/>
      <c r="C147" s="541"/>
      <c r="D147" s="541"/>
      <c r="E147" s="541"/>
      <c r="F147" s="607"/>
      <c r="G147" s="596"/>
      <c r="H147" s="587"/>
      <c r="I147" s="604"/>
      <c r="J147" s="541"/>
      <c r="K147" s="604"/>
      <c r="L147" s="623"/>
      <c r="M147" s="402"/>
      <c r="N147" s="645"/>
      <c r="O147" s="76" t="s">
        <v>1082</v>
      </c>
      <c r="P147" s="322"/>
      <c r="Q147" s="92"/>
      <c r="R147" s="74"/>
      <c r="S147" s="452"/>
      <c r="T147" s="373"/>
      <c r="U147" s="548"/>
      <c r="V147" s="590"/>
      <c r="W147" s="73"/>
      <c r="X147" s="73"/>
      <c r="Y147" s="551"/>
      <c r="Z147" s="567"/>
      <c r="AA147" s="566"/>
      <c r="AB147" s="567"/>
      <c r="AC147" s="596"/>
      <c r="AD147" s="596"/>
    </row>
    <row r="148" spans="1:30" x14ac:dyDescent="0.25">
      <c r="A148" s="607"/>
      <c r="B148" s="541"/>
      <c r="C148" s="541"/>
      <c r="D148" s="541"/>
      <c r="E148" s="541"/>
      <c r="F148" s="607"/>
      <c r="G148" s="595" t="s">
        <v>915</v>
      </c>
      <c r="H148" s="585" t="s">
        <v>1269</v>
      </c>
      <c r="I148" s="602"/>
      <c r="J148" s="540" t="s">
        <v>1204</v>
      </c>
      <c r="K148" s="602" t="s">
        <v>1271</v>
      </c>
      <c r="L148" s="602" t="s">
        <v>980</v>
      </c>
      <c r="M148" s="541" t="s">
        <v>1273</v>
      </c>
      <c r="N148" s="422"/>
      <c r="O148" s="341"/>
      <c r="P148" s="323"/>
      <c r="Q148" s="453"/>
      <c r="R148" s="454"/>
      <c r="S148" s="436"/>
      <c r="T148" s="437"/>
      <c r="U148" s="455"/>
      <c r="V148" s="351"/>
      <c r="W148" s="351"/>
      <c r="X148" s="351"/>
      <c r="Y148" s="351"/>
      <c r="Z148" s="351"/>
      <c r="AA148" s="351"/>
      <c r="AB148" s="351"/>
      <c r="AC148" s="595" t="s">
        <v>915</v>
      </c>
      <c r="AD148" s="595"/>
    </row>
    <row r="149" spans="1:30" x14ac:dyDescent="0.25">
      <c r="A149" s="607"/>
      <c r="B149" s="541"/>
      <c r="C149" s="541"/>
      <c r="D149" s="541"/>
      <c r="E149" s="541"/>
      <c r="F149" s="607"/>
      <c r="G149" s="596"/>
      <c r="H149" s="586"/>
      <c r="I149" s="603"/>
      <c r="J149" s="541"/>
      <c r="K149" s="603"/>
      <c r="L149" s="603"/>
      <c r="M149" s="541"/>
      <c r="N149" s="424"/>
      <c r="O149" s="342"/>
      <c r="P149" s="324"/>
      <c r="Q149" s="434"/>
      <c r="R149" s="435"/>
      <c r="S149" s="436"/>
      <c r="T149" s="437"/>
      <c r="U149" s="438"/>
      <c r="V149" s="353"/>
      <c r="W149" s="353"/>
      <c r="X149" s="353"/>
      <c r="Y149" s="353"/>
      <c r="Z149" s="353"/>
      <c r="AA149" s="353"/>
      <c r="AB149" s="353"/>
      <c r="AC149" s="596"/>
      <c r="AD149" s="596"/>
    </row>
    <row r="150" spans="1:30" x14ac:dyDescent="0.25">
      <c r="A150" s="607"/>
      <c r="B150" s="541"/>
      <c r="C150" s="541"/>
      <c r="D150" s="541"/>
      <c r="E150" s="541"/>
      <c r="F150" s="607"/>
      <c r="G150" s="596"/>
      <c r="H150" s="586"/>
      <c r="I150" s="603"/>
      <c r="J150" s="541"/>
      <c r="K150" s="603"/>
      <c r="L150" s="603"/>
      <c r="M150" s="541"/>
      <c r="N150" s="424"/>
      <c r="O150" s="342"/>
      <c r="P150" s="324"/>
      <c r="Q150" s="434"/>
      <c r="R150" s="435"/>
      <c r="S150" s="436"/>
      <c r="T150" s="437"/>
      <c r="U150" s="438"/>
      <c r="V150" s="353"/>
      <c r="W150" s="353"/>
      <c r="X150" s="353"/>
      <c r="Y150" s="353"/>
      <c r="Z150" s="353"/>
      <c r="AA150" s="353"/>
      <c r="AB150" s="353"/>
      <c r="AC150" s="596"/>
      <c r="AD150" s="596"/>
    </row>
    <row r="151" spans="1:30" ht="15.75" thickBot="1" x14ac:dyDescent="0.3">
      <c r="A151" s="607"/>
      <c r="B151" s="541"/>
      <c r="C151" s="541"/>
      <c r="D151" s="541"/>
      <c r="E151" s="541"/>
      <c r="F151" s="607"/>
      <c r="G151" s="597"/>
      <c r="H151" s="587"/>
      <c r="I151" s="604"/>
      <c r="J151" s="542"/>
      <c r="K151" s="604"/>
      <c r="L151" s="604"/>
      <c r="M151" s="542"/>
      <c r="N151" s="425"/>
      <c r="O151" s="343"/>
      <c r="P151" s="325"/>
      <c r="Q151" s="456"/>
      <c r="R151" s="457"/>
      <c r="S151" s="458"/>
      <c r="T151" s="459"/>
      <c r="U151" s="460"/>
      <c r="V151" s="390"/>
      <c r="W151" s="390"/>
      <c r="X151" s="390"/>
      <c r="Y151" s="390"/>
      <c r="Z151" s="390"/>
      <c r="AA151" s="390"/>
      <c r="AB151" s="390"/>
      <c r="AC151" s="597"/>
      <c r="AD151" s="597"/>
    </row>
    <row r="152" spans="1:30" x14ac:dyDescent="0.25">
      <c r="A152" s="607"/>
      <c r="B152" s="541"/>
      <c r="C152" s="541"/>
      <c r="D152" s="541"/>
      <c r="E152" s="541"/>
      <c r="F152" s="607"/>
      <c r="G152" s="595" t="s">
        <v>916</v>
      </c>
      <c r="H152" s="585" t="s">
        <v>271</v>
      </c>
      <c r="I152" s="602"/>
      <c r="J152" s="541" t="s">
        <v>1205</v>
      </c>
      <c r="K152" s="602" t="s">
        <v>1195</v>
      </c>
      <c r="L152" s="602" t="s">
        <v>250</v>
      </c>
      <c r="M152" s="540" t="s">
        <v>1274</v>
      </c>
      <c r="N152" s="424"/>
      <c r="O152" s="342"/>
      <c r="P152" s="324"/>
      <c r="Q152" s="434"/>
      <c r="R152" s="435"/>
      <c r="S152" s="436"/>
      <c r="T152" s="437"/>
      <c r="U152" s="438"/>
      <c r="V152" s="353"/>
      <c r="W152" s="353"/>
      <c r="X152" s="353"/>
      <c r="Y152" s="353"/>
      <c r="Z152" s="353"/>
      <c r="AA152" s="353"/>
      <c r="AB152" s="353"/>
      <c r="AC152" s="595" t="s">
        <v>916</v>
      </c>
      <c r="AD152" s="595"/>
    </row>
    <row r="153" spans="1:30" x14ac:dyDescent="0.25">
      <c r="A153" s="607"/>
      <c r="B153" s="541"/>
      <c r="C153" s="541"/>
      <c r="D153" s="541"/>
      <c r="E153" s="541"/>
      <c r="F153" s="607"/>
      <c r="G153" s="596"/>
      <c r="H153" s="586"/>
      <c r="I153" s="603"/>
      <c r="J153" s="541"/>
      <c r="K153" s="603"/>
      <c r="L153" s="603"/>
      <c r="M153" s="541"/>
      <c r="N153" s="424"/>
      <c r="O153" s="342"/>
      <c r="P153" s="324"/>
      <c r="Q153" s="434"/>
      <c r="R153" s="435"/>
      <c r="S153" s="436"/>
      <c r="T153" s="437"/>
      <c r="U153" s="438"/>
      <c r="V153" s="353"/>
      <c r="W153" s="353"/>
      <c r="X153" s="353"/>
      <c r="Y153" s="353"/>
      <c r="Z153" s="353"/>
      <c r="AA153" s="353"/>
      <c r="AB153" s="353"/>
      <c r="AC153" s="596"/>
      <c r="AD153" s="596"/>
    </row>
    <row r="154" spans="1:30" x14ac:dyDescent="0.25">
      <c r="A154" s="607"/>
      <c r="B154" s="541"/>
      <c r="C154" s="541"/>
      <c r="D154" s="541"/>
      <c r="E154" s="541"/>
      <c r="F154" s="607"/>
      <c r="G154" s="596"/>
      <c r="H154" s="586"/>
      <c r="I154" s="603"/>
      <c r="J154" s="541"/>
      <c r="K154" s="603"/>
      <c r="L154" s="603"/>
      <c r="M154" s="541"/>
      <c r="N154" s="424"/>
      <c r="O154" s="342"/>
      <c r="P154" s="324"/>
      <c r="Q154" s="434"/>
      <c r="R154" s="435"/>
      <c r="S154" s="436"/>
      <c r="T154" s="437"/>
      <c r="U154" s="438"/>
      <c r="V154" s="353"/>
      <c r="W154" s="353"/>
      <c r="X154" s="353"/>
      <c r="Y154" s="353"/>
      <c r="Z154" s="353"/>
      <c r="AA154" s="353"/>
      <c r="AB154" s="353"/>
      <c r="AC154" s="596"/>
      <c r="AD154" s="596"/>
    </row>
    <row r="155" spans="1:30" ht="15.75" thickBot="1" x14ac:dyDescent="0.3">
      <c r="A155" s="607"/>
      <c r="B155" s="542"/>
      <c r="C155" s="542"/>
      <c r="D155" s="542"/>
      <c r="E155" s="542"/>
      <c r="F155" s="607"/>
      <c r="G155" s="597"/>
      <c r="H155" s="587"/>
      <c r="I155" s="604"/>
      <c r="J155" s="542"/>
      <c r="K155" s="604"/>
      <c r="L155" s="604"/>
      <c r="M155" s="541"/>
      <c r="N155" s="424"/>
      <c r="O155" s="342"/>
      <c r="P155" s="324"/>
      <c r="Q155" s="434"/>
      <c r="R155" s="435"/>
      <c r="S155" s="436"/>
      <c r="T155" s="437"/>
      <c r="U155" s="438"/>
      <c r="V155" s="353"/>
      <c r="W155" s="353"/>
      <c r="X155" s="353"/>
      <c r="Y155" s="353"/>
      <c r="Z155" s="353"/>
      <c r="AA155" s="353"/>
      <c r="AB155" s="353"/>
      <c r="AC155" s="597"/>
      <c r="AD155" s="597"/>
    </row>
    <row r="156" spans="1:30" ht="15" customHeight="1" x14ac:dyDescent="0.25">
      <c r="A156" s="606" t="s">
        <v>272</v>
      </c>
      <c r="B156" s="540" t="s">
        <v>1014</v>
      </c>
      <c r="C156" s="540">
        <v>1978</v>
      </c>
      <c r="D156" s="540">
        <v>2</v>
      </c>
      <c r="E156" s="540">
        <v>2200</v>
      </c>
      <c r="F156" s="606" t="s">
        <v>1083</v>
      </c>
      <c r="G156" s="595" t="s">
        <v>923</v>
      </c>
      <c r="H156" s="585" t="s">
        <v>1277</v>
      </c>
      <c r="I156" s="613"/>
      <c r="J156" s="540" t="s">
        <v>1275</v>
      </c>
      <c r="K156" s="613" t="s">
        <v>983</v>
      </c>
      <c r="L156" s="616" t="s">
        <v>982</v>
      </c>
      <c r="M156" s="671" t="s">
        <v>1340</v>
      </c>
      <c r="N156" s="599" t="s">
        <v>1016</v>
      </c>
      <c r="O156" s="75" t="s">
        <v>1064</v>
      </c>
      <c r="P156" s="318" t="s">
        <v>1072</v>
      </c>
      <c r="Q156" s="427">
        <v>3</v>
      </c>
      <c r="R156" s="375">
        <v>1</v>
      </c>
      <c r="S156" s="376" t="s">
        <v>39</v>
      </c>
      <c r="T156" s="369" t="s">
        <v>39</v>
      </c>
      <c r="U156" s="546">
        <v>9</v>
      </c>
      <c r="V156" s="588" t="s">
        <v>39</v>
      </c>
      <c r="W156" s="429"/>
      <c r="X156" s="70"/>
      <c r="Y156" s="665" t="s">
        <v>969</v>
      </c>
      <c r="Z156" s="669"/>
      <c r="AA156" s="564"/>
      <c r="AB156" s="568"/>
      <c r="AC156" s="595" t="s">
        <v>923</v>
      </c>
      <c r="AD156" s="595"/>
    </row>
    <row r="157" spans="1:30" x14ac:dyDescent="0.25">
      <c r="A157" s="607"/>
      <c r="B157" s="541"/>
      <c r="C157" s="541"/>
      <c r="D157" s="541"/>
      <c r="E157" s="541"/>
      <c r="F157" s="607"/>
      <c r="G157" s="596"/>
      <c r="H157" s="586"/>
      <c r="I157" s="614"/>
      <c r="J157" s="541"/>
      <c r="K157" s="614"/>
      <c r="L157" s="617"/>
      <c r="M157" s="619"/>
      <c r="N157" s="600"/>
      <c r="O157" s="76" t="s">
        <v>1084</v>
      </c>
      <c r="P157" s="321" t="s">
        <v>1085</v>
      </c>
      <c r="Q157" s="431">
        <v>5</v>
      </c>
      <c r="R157" s="379">
        <v>1</v>
      </c>
      <c r="S157" s="380" t="s">
        <v>39</v>
      </c>
      <c r="T157" s="370" t="s">
        <v>39</v>
      </c>
      <c r="U157" s="547"/>
      <c r="V157" s="589"/>
      <c r="W157" s="85" t="s">
        <v>965</v>
      </c>
      <c r="X157" s="72" t="s">
        <v>1061</v>
      </c>
      <c r="Y157" s="666"/>
      <c r="Z157" s="670"/>
      <c r="AA157" s="565"/>
      <c r="AB157" s="569"/>
      <c r="AC157" s="596"/>
      <c r="AD157" s="596"/>
    </row>
    <row r="158" spans="1:30" x14ac:dyDescent="0.25">
      <c r="A158" s="607"/>
      <c r="B158" s="541"/>
      <c r="C158" s="541"/>
      <c r="D158" s="541"/>
      <c r="E158" s="541"/>
      <c r="F158" s="607"/>
      <c r="G158" s="596"/>
      <c r="H158" s="586"/>
      <c r="I158" s="614"/>
      <c r="J158" s="541"/>
      <c r="K158" s="614"/>
      <c r="L158" s="617"/>
      <c r="M158" s="619"/>
      <c r="N158" s="600"/>
      <c r="O158" s="76" t="s">
        <v>1086</v>
      </c>
      <c r="P158" s="321" t="s">
        <v>1033</v>
      </c>
      <c r="Q158" s="431">
        <v>3</v>
      </c>
      <c r="R158" s="379">
        <v>1</v>
      </c>
      <c r="S158" s="380" t="s">
        <v>39</v>
      </c>
      <c r="T158" s="370"/>
      <c r="U158" s="547"/>
      <c r="V158" s="589"/>
      <c r="W158" s="48" t="s">
        <v>1369</v>
      </c>
      <c r="X158" s="71" t="s">
        <v>1376</v>
      </c>
      <c r="Y158" s="666"/>
      <c r="Z158" s="670"/>
      <c r="AA158" s="565"/>
      <c r="AB158" s="569"/>
      <c r="AC158" s="596"/>
      <c r="AD158" s="596"/>
    </row>
    <row r="159" spans="1:30" ht="15.75" thickBot="1" x14ac:dyDescent="0.3">
      <c r="A159" s="607"/>
      <c r="B159" s="541"/>
      <c r="C159" s="541"/>
      <c r="D159" s="541"/>
      <c r="E159" s="541"/>
      <c r="F159" s="607"/>
      <c r="G159" s="597"/>
      <c r="H159" s="587"/>
      <c r="I159" s="615"/>
      <c r="J159" s="542"/>
      <c r="K159" s="615"/>
      <c r="L159" s="618"/>
      <c r="M159" s="620"/>
      <c r="N159" s="601"/>
      <c r="O159" s="79" t="s">
        <v>1059</v>
      </c>
      <c r="P159" s="322"/>
      <c r="Q159" s="451"/>
      <c r="R159" s="383"/>
      <c r="S159" s="384"/>
      <c r="T159" s="373"/>
      <c r="U159" s="548"/>
      <c r="V159" s="590"/>
      <c r="W159" s="461"/>
      <c r="X159" s="73"/>
      <c r="Y159" s="667"/>
      <c r="Z159" s="462"/>
      <c r="AA159" s="566"/>
      <c r="AB159" s="366"/>
      <c r="AC159" s="597"/>
      <c r="AD159" s="597"/>
    </row>
    <row r="160" spans="1:30" ht="15" customHeight="1" x14ac:dyDescent="0.25">
      <c r="A160" s="607"/>
      <c r="B160" s="541"/>
      <c r="C160" s="541"/>
      <c r="D160" s="541"/>
      <c r="E160" s="541"/>
      <c r="F160" s="607"/>
      <c r="G160" s="595" t="s">
        <v>924</v>
      </c>
      <c r="H160" s="585" t="s">
        <v>1278</v>
      </c>
      <c r="I160" s="613" t="s">
        <v>1819</v>
      </c>
      <c r="J160" s="540" t="s">
        <v>1276</v>
      </c>
      <c r="K160" s="613" t="s">
        <v>979</v>
      </c>
      <c r="L160" s="602" t="s">
        <v>980</v>
      </c>
      <c r="M160" s="430"/>
      <c r="N160" s="600" t="s">
        <v>1016</v>
      </c>
      <c r="O160" s="75" t="s">
        <v>1087</v>
      </c>
      <c r="P160" s="318" t="s">
        <v>35</v>
      </c>
      <c r="Q160" s="427">
        <v>4</v>
      </c>
      <c r="R160" s="375">
        <v>2</v>
      </c>
      <c r="S160" s="380" t="s">
        <v>39</v>
      </c>
      <c r="T160" s="369"/>
      <c r="U160" s="546">
        <v>8</v>
      </c>
      <c r="V160" s="686" t="s">
        <v>36</v>
      </c>
      <c r="W160" s="429"/>
      <c r="X160" s="70"/>
      <c r="Y160" s="665" t="s">
        <v>969</v>
      </c>
      <c r="Z160" s="410"/>
      <c r="AA160" s="429"/>
      <c r="AB160" s="429"/>
      <c r="AC160" s="595" t="s">
        <v>924</v>
      </c>
      <c r="AD160" s="595"/>
    </row>
    <row r="161" spans="1:30" x14ac:dyDescent="0.25">
      <c r="A161" s="607"/>
      <c r="B161" s="541"/>
      <c r="C161" s="541"/>
      <c r="D161" s="541"/>
      <c r="E161" s="541"/>
      <c r="F161" s="607"/>
      <c r="G161" s="596"/>
      <c r="H161" s="586"/>
      <c r="I161" s="614"/>
      <c r="J161" s="541"/>
      <c r="K161" s="614"/>
      <c r="L161" s="603"/>
      <c r="M161" s="398" t="s">
        <v>1261</v>
      </c>
      <c r="N161" s="600"/>
      <c r="O161" s="76" t="s">
        <v>1081</v>
      </c>
      <c r="P161" s="329"/>
      <c r="Q161" s="431"/>
      <c r="R161" s="379"/>
      <c r="S161" s="380"/>
      <c r="T161" s="370"/>
      <c r="U161" s="547"/>
      <c r="V161" s="687"/>
      <c r="W161" s="85" t="s">
        <v>965</v>
      </c>
      <c r="X161" s="71" t="s">
        <v>1379</v>
      </c>
      <c r="Y161" s="666"/>
      <c r="Z161" s="72" t="s">
        <v>522</v>
      </c>
      <c r="AA161" s="72" t="s">
        <v>522</v>
      </c>
      <c r="AB161" s="72" t="s">
        <v>1391</v>
      </c>
      <c r="AC161" s="596"/>
      <c r="AD161" s="596"/>
    </row>
    <row r="162" spans="1:30" x14ac:dyDescent="0.25">
      <c r="A162" s="607"/>
      <c r="B162" s="541"/>
      <c r="C162" s="541"/>
      <c r="D162" s="541"/>
      <c r="E162" s="541"/>
      <c r="F162" s="607"/>
      <c r="G162" s="596"/>
      <c r="H162" s="586"/>
      <c r="I162" s="614"/>
      <c r="J162" s="541"/>
      <c r="K162" s="614"/>
      <c r="L162" s="603"/>
      <c r="M162" s="398" t="s">
        <v>1341</v>
      </c>
      <c r="N162" s="600"/>
      <c r="O162" s="76" t="s">
        <v>1020</v>
      </c>
      <c r="P162" s="329"/>
      <c r="Q162" s="431"/>
      <c r="R162" s="379"/>
      <c r="S162" s="380"/>
      <c r="T162" s="370"/>
      <c r="U162" s="547"/>
      <c r="V162" s="687"/>
      <c r="W162" s="463" t="s">
        <v>1368</v>
      </c>
      <c r="X162" s="71" t="s">
        <v>1380</v>
      </c>
      <c r="Y162" s="666"/>
      <c r="Z162" s="71" t="s">
        <v>1385</v>
      </c>
      <c r="AA162" s="71" t="s">
        <v>1388</v>
      </c>
      <c r="AB162" s="71" t="s">
        <v>1393</v>
      </c>
      <c r="AC162" s="596"/>
      <c r="AD162" s="596"/>
    </row>
    <row r="163" spans="1:30" ht="15" customHeight="1" thickBot="1" x14ac:dyDescent="0.3">
      <c r="A163" s="607"/>
      <c r="B163" s="542"/>
      <c r="C163" s="542"/>
      <c r="D163" s="542"/>
      <c r="E163" s="542"/>
      <c r="F163" s="607"/>
      <c r="G163" s="597"/>
      <c r="H163" s="587"/>
      <c r="I163" s="615"/>
      <c r="J163" s="542"/>
      <c r="K163" s="615"/>
      <c r="L163" s="604"/>
      <c r="M163" s="398"/>
      <c r="N163" s="601"/>
      <c r="O163" s="79" t="s">
        <v>1082</v>
      </c>
      <c r="P163" s="322"/>
      <c r="Q163" s="451"/>
      <c r="R163" s="383"/>
      <c r="S163" s="380"/>
      <c r="T163" s="373"/>
      <c r="U163" s="548"/>
      <c r="V163" s="688"/>
      <c r="W163" s="464"/>
      <c r="X163" s="73" t="s">
        <v>1381</v>
      </c>
      <c r="Y163" s="667"/>
      <c r="Z163" s="73" t="s">
        <v>1386</v>
      </c>
      <c r="AA163" s="73" t="s">
        <v>1389</v>
      </c>
      <c r="AB163" s="73" t="s">
        <v>1394</v>
      </c>
      <c r="AC163" s="597"/>
      <c r="AD163" s="597"/>
    </row>
    <row r="164" spans="1:30" ht="15" customHeight="1" thickBot="1" x14ac:dyDescent="0.3">
      <c r="A164" s="608" t="s">
        <v>273</v>
      </c>
      <c r="B164" s="540" t="s">
        <v>1014</v>
      </c>
      <c r="C164" s="540" t="s">
        <v>1294</v>
      </c>
      <c r="D164" s="540">
        <f>COUNTA(G164:G275)</f>
        <v>26</v>
      </c>
      <c r="E164" s="540">
        <v>2200</v>
      </c>
      <c r="F164" s="608" t="s">
        <v>1083</v>
      </c>
      <c r="G164" s="595" t="s">
        <v>917</v>
      </c>
      <c r="H164" s="585" t="s">
        <v>274</v>
      </c>
      <c r="I164" s="571"/>
      <c r="J164" s="540" t="s">
        <v>1295</v>
      </c>
      <c r="K164" s="571" t="s">
        <v>983</v>
      </c>
      <c r="L164" s="574" t="s">
        <v>250</v>
      </c>
      <c r="M164" s="400"/>
      <c r="N164" s="644" t="s">
        <v>1016</v>
      </c>
      <c r="O164" s="76" t="s">
        <v>1038</v>
      </c>
      <c r="P164" s="318" t="s">
        <v>1088</v>
      </c>
      <c r="Q164" s="427">
        <v>3</v>
      </c>
      <c r="R164" s="375">
        <v>2</v>
      </c>
      <c r="S164" s="369" t="s">
        <v>39</v>
      </c>
      <c r="T164" s="369" t="s">
        <v>39</v>
      </c>
      <c r="U164" s="546">
        <v>10</v>
      </c>
      <c r="V164" s="674" t="s">
        <v>29</v>
      </c>
      <c r="W164" s="643"/>
      <c r="X164" s="643"/>
      <c r="Y164" s="551"/>
      <c r="Z164" s="643"/>
      <c r="AA164" s="564"/>
      <c r="AB164" s="643"/>
      <c r="AC164" s="595" t="s">
        <v>917</v>
      </c>
      <c r="AD164" s="595"/>
    </row>
    <row r="165" spans="1:30" ht="15.75" thickBot="1" x14ac:dyDescent="0.3">
      <c r="A165" s="609"/>
      <c r="B165" s="541"/>
      <c r="C165" s="541"/>
      <c r="D165" s="541"/>
      <c r="E165" s="541"/>
      <c r="F165" s="609"/>
      <c r="G165" s="596"/>
      <c r="H165" s="586"/>
      <c r="I165" s="572"/>
      <c r="J165" s="541"/>
      <c r="K165" s="572"/>
      <c r="L165" s="575"/>
      <c r="M165" s="401" t="s">
        <v>1212</v>
      </c>
      <c r="N165" s="645"/>
      <c r="O165" s="76" t="s">
        <v>1089</v>
      </c>
      <c r="P165" s="321" t="s">
        <v>1060</v>
      </c>
      <c r="Q165" s="431">
        <v>3</v>
      </c>
      <c r="R165" s="379">
        <v>2</v>
      </c>
      <c r="S165" s="370" t="s">
        <v>39</v>
      </c>
      <c r="T165" s="370" t="s">
        <v>39</v>
      </c>
      <c r="U165" s="547"/>
      <c r="V165" s="675"/>
      <c r="W165" s="570"/>
      <c r="X165" s="570"/>
      <c r="Y165" s="651"/>
      <c r="Z165" s="570"/>
      <c r="AA165" s="565"/>
      <c r="AB165" s="570"/>
      <c r="AC165" s="596"/>
      <c r="AD165" s="596"/>
    </row>
    <row r="166" spans="1:30" ht="15.75" thickBot="1" x14ac:dyDescent="0.3">
      <c r="A166" s="609"/>
      <c r="B166" s="541"/>
      <c r="C166" s="541"/>
      <c r="D166" s="541"/>
      <c r="E166" s="541"/>
      <c r="F166" s="609"/>
      <c r="G166" s="596"/>
      <c r="H166" s="586"/>
      <c r="I166" s="572"/>
      <c r="J166" s="541"/>
      <c r="K166" s="572"/>
      <c r="L166" s="575"/>
      <c r="M166" s="401" t="s">
        <v>1342</v>
      </c>
      <c r="N166" s="645"/>
      <c r="O166" s="76" t="s">
        <v>1090</v>
      </c>
      <c r="P166" s="321" t="s">
        <v>16</v>
      </c>
      <c r="Q166" s="431">
        <v>5</v>
      </c>
      <c r="R166" s="379">
        <v>2</v>
      </c>
      <c r="S166" s="370" t="s">
        <v>39</v>
      </c>
      <c r="T166" s="370" t="s">
        <v>39</v>
      </c>
      <c r="U166" s="547"/>
      <c r="V166" s="675"/>
      <c r="W166" s="570"/>
      <c r="X166" s="570"/>
      <c r="Y166" s="651"/>
      <c r="Z166" s="570"/>
      <c r="AA166" s="565"/>
      <c r="AB166" s="570"/>
      <c r="AC166" s="596"/>
      <c r="AD166" s="596"/>
    </row>
    <row r="167" spans="1:30" ht="15.75" thickBot="1" x14ac:dyDescent="0.3">
      <c r="A167" s="609"/>
      <c r="B167" s="541"/>
      <c r="C167" s="541"/>
      <c r="D167" s="541"/>
      <c r="E167" s="541"/>
      <c r="F167" s="609"/>
      <c r="G167" s="597"/>
      <c r="H167" s="587"/>
      <c r="I167" s="573"/>
      <c r="J167" s="542"/>
      <c r="K167" s="573"/>
      <c r="L167" s="576"/>
      <c r="M167" s="402"/>
      <c r="N167" s="646"/>
      <c r="O167" s="76" t="s">
        <v>1082</v>
      </c>
      <c r="P167" s="319" t="s">
        <v>1091</v>
      </c>
      <c r="Q167" s="451">
        <v>1</v>
      </c>
      <c r="R167" s="383">
        <v>1</v>
      </c>
      <c r="S167" s="373"/>
      <c r="T167" s="373" t="s">
        <v>39</v>
      </c>
      <c r="U167" s="548"/>
      <c r="V167" s="676"/>
      <c r="W167" s="570"/>
      <c r="X167" s="570"/>
      <c r="Y167" s="651"/>
      <c r="Z167" s="570"/>
      <c r="AA167" s="566"/>
      <c r="AB167" s="570"/>
      <c r="AC167" s="597"/>
      <c r="AD167" s="597"/>
    </row>
    <row r="168" spans="1:30" ht="14.45" customHeight="1" x14ac:dyDescent="0.25">
      <c r="A168" s="609"/>
      <c r="B168" s="541"/>
      <c r="C168" s="541"/>
      <c r="D168" s="541"/>
      <c r="E168" s="541"/>
      <c r="F168" s="609"/>
      <c r="G168" s="596" t="s">
        <v>918</v>
      </c>
      <c r="H168" s="585" t="s">
        <v>1300</v>
      </c>
      <c r="I168" s="571"/>
      <c r="J168" s="540" t="s">
        <v>1296</v>
      </c>
      <c r="K168" s="571" t="s">
        <v>984</v>
      </c>
      <c r="L168" s="540" t="s">
        <v>982</v>
      </c>
      <c r="M168" s="619" t="s">
        <v>1343</v>
      </c>
      <c r="N168" s="600" t="s">
        <v>1092</v>
      </c>
      <c r="O168" s="75" t="s">
        <v>1027</v>
      </c>
      <c r="P168" s="321" t="s">
        <v>1021</v>
      </c>
      <c r="Q168" s="367">
        <v>1</v>
      </c>
      <c r="R168" s="379">
        <v>1</v>
      </c>
      <c r="S168" s="370" t="s">
        <v>39</v>
      </c>
      <c r="T168" s="370"/>
      <c r="U168" s="552">
        <v>5</v>
      </c>
      <c r="V168" s="661"/>
      <c r="W168" s="569"/>
      <c r="X168" s="568"/>
      <c r="Y168" s="555" t="s">
        <v>966</v>
      </c>
      <c r="Z168" s="568"/>
      <c r="AA168" s="363"/>
      <c r="AB168" s="568"/>
      <c r="AC168" s="596" t="s">
        <v>918</v>
      </c>
      <c r="AD168" s="596"/>
    </row>
    <row r="169" spans="1:30" x14ac:dyDescent="0.25">
      <c r="A169" s="609"/>
      <c r="B169" s="541"/>
      <c r="C169" s="541"/>
      <c r="D169" s="541"/>
      <c r="E169" s="541"/>
      <c r="F169" s="609"/>
      <c r="G169" s="596"/>
      <c r="H169" s="586"/>
      <c r="I169" s="572"/>
      <c r="J169" s="541"/>
      <c r="K169" s="572"/>
      <c r="L169" s="541"/>
      <c r="M169" s="619"/>
      <c r="N169" s="600"/>
      <c r="O169" s="349" t="s">
        <v>1093</v>
      </c>
      <c r="P169" s="329"/>
      <c r="Q169" s="367"/>
      <c r="R169" s="379"/>
      <c r="S169" s="370"/>
      <c r="T169" s="370"/>
      <c r="U169" s="553"/>
      <c r="V169" s="661"/>
      <c r="W169" s="569"/>
      <c r="X169" s="569"/>
      <c r="Y169" s="556"/>
      <c r="Z169" s="569"/>
      <c r="AA169" s="372"/>
      <c r="AB169" s="569"/>
      <c r="AC169" s="596"/>
      <c r="AD169" s="596"/>
    </row>
    <row r="170" spans="1:30" x14ac:dyDescent="0.25">
      <c r="A170" s="609"/>
      <c r="B170" s="541"/>
      <c r="C170" s="541"/>
      <c r="D170" s="541"/>
      <c r="E170" s="541"/>
      <c r="F170" s="609"/>
      <c r="G170" s="596"/>
      <c r="H170" s="586"/>
      <c r="I170" s="572"/>
      <c r="J170" s="541"/>
      <c r="K170" s="572"/>
      <c r="L170" s="541"/>
      <c r="M170" s="619"/>
      <c r="N170" s="600"/>
      <c r="O170" s="349" t="s">
        <v>1094</v>
      </c>
      <c r="P170" s="329"/>
      <c r="Q170" s="367"/>
      <c r="R170" s="379"/>
      <c r="S170" s="370"/>
      <c r="T170" s="370"/>
      <c r="U170" s="553"/>
      <c r="V170" s="661"/>
      <c r="W170" s="569"/>
      <c r="X170" s="569"/>
      <c r="Y170" s="556"/>
      <c r="Z170" s="569"/>
      <c r="AA170" s="372"/>
      <c r="AB170" s="569"/>
      <c r="AC170" s="596"/>
      <c r="AD170" s="596"/>
    </row>
    <row r="171" spans="1:30" ht="15.75" thickBot="1" x14ac:dyDescent="0.3">
      <c r="A171" s="609"/>
      <c r="B171" s="541"/>
      <c r="C171" s="541"/>
      <c r="D171" s="541"/>
      <c r="E171" s="541"/>
      <c r="F171" s="609"/>
      <c r="G171" s="597"/>
      <c r="H171" s="587"/>
      <c r="I171" s="573"/>
      <c r="J171" s="542"/>
      <c r="K171" s="573"/>
      <c r="L171" s="542"/>
      <c r="M171" s="619"/>
      <c r="N171" s="600"/>
      <c r="O171" s="79" t="s">
        <v>1049</v>
      </c>
      <c r="P171" s="329"/>
      <c r="Q171" s="357"/>
      <c r="R171" s="383"/>
      <c r="S171" s="373"/>
      <c r="T171" s="373"/>
      <c r="U171" s="554"/>
      <c r="V171" s="662"/>
      <c r="W171" s="643"/>
      <c r="X171" s="643"/>
      <c r="Y171" s="557"/>
      <c r="Z171" s="643"/>
      <c r="AA171" s="366"/>
      <c r="AB171" s="643"/>
      <c r="AC171" s="597"/>
      <c r="AD171" s="597"/>
    </row>
    <row r="172" spans="1:30" ht="15.75" thickBot="1" x14ac:dyDescent="0.3">
      <c r="A172" s="609"/>
      <c r="B172" s="541"/>
      <c r="C172" s="541"/>
      <c r="D172" s="541"/>
      <c r="E172" s="541"/>
      <c r="F172" s="609"/>
      <c r="G172" s="595" t="s">
        <v>919</v>
      </c>
      <c r="H172" s="586" t="s">
        <v>1299</v>
      </c>
      <c r="I172" s="571"/>
      <c r="J172" s="540" t="s">
        <v>1297</v>
      </c>
      <c r="K172" s="571" t="s">
        <v>1301</v>
      </c>
      <c r="L172" s="574" t="s">
        <v>250</v>
      </c>
      <c r="M172" s="374"/>
      <c r="N172" s="644" t="s">
        <v>1016</v>
      </c>
      <c r="O172" s="76" t="s">
        <v>1080</v>
      </c>
      <c r="P172" s="318" t="s">
        <v>1065</v>
      </c>
      <c r="Q172" s="367" t="s">
        <v>1825</v>
      </c>
      <c r="R172" s="367">
        <v>2</v>
      </c>
      <c r="S172" s="368" t="s">
        <v>39</v>
      </c>
      <c r="T172" s="368" t="s">
        <v>39</v>
      </c>
      <c r="U172" s="546">
        <v>9</v>
      </c>
      <c r="V172" s="553" t="s">
        <v>51</v>
      </c>
      <c r="W172" s="570"/>
      <c r="X172" s="570"/>
      <c r="Y172" s="551"/>
      <c r="Z172" s="570"/>
      <c r="AA172" s="564"/>
      <c r="AB172" s="570"/>
      <c r="AC172" s="595" t="s">
        <v>919</v>
      </c>
      <c r="AD172" s="595"/>
    </row>
    <row r="173" spans="1:30" ht="15.75" thickBot="1" x14ac:dyDescent="0.3">
      <c r="A173" s="609"/>
      <c r="B173" s="541"/>
      <c r="C173" s="541"/>
      <c r="D173" s="541"/>
      <c r="E173" s="541"/>
      <c r="F173" s="609"/>
      <c r="G173" s="596"/>
      <c r="H173" s="586"/>
      <c r="I173" s="572"/>
      <c r="J173" s="541"/>
      <c r="K173" s="572"/>
      <c r="L173" s="575"/>
      <c r="M173" s="401" t="s">
        <v>1199</v>
      </c>
      <c r="N173" s="645"/>
      <c r="O173" s="76" t="s">
        <v>1134</v>
      </c>
      <c r="P173" s="321" t="s">
        <v>1017</v>
      </c>
      <c r="Q173" s="367">
        <v>7</v>
      </c>
      <c r="R173" s="367">
        <v>2</v>
      </c>
      <c r="S173" s="368" t="s">
        <v>39</v>
      </c>
      <c r="T173" s="368" t="s">
        <v>39</v>
      </c>
      <c r="U173" s="547"/>
      <c r="V173" s="553"/>
      <c r="W173" s="570"/>
      <c r="X173" s="570"/>
      <c r="Y173" s="651"/>
      <c r="Z173" s="570"/>
      <c r="AA173" s="565"/>
      <c r="AB173" s="570"/>
      <c r="AC173" s="596"/>
      <c r="AD173" s="596"/>
    </row>
    <row r="174" spans="1:30" ht="15.75" thickBot="1" x14ac:dyDescent="0.3">
      <c r="A174" s="609"/>
      <c r="B174" s="541"/>
      <c r="C174" s="541"/>
      <c r="D174" s="541"/>
      <c r="E174" s="541"/>
      <c r="F174" s="609"/>
      <c r="G174" s="596"/>
      <c r="H174" s="586"/>
      <c r="I174" s="572"/>
      <c r="J174" s="541"/>
      <c r="K174" s="572"/>
      <c r="L174" s="575"/>
      <c r="M174" s="401" t="s">
        <v>1344</v>
      </c>
      <c r="N174" s="645"/>
      <c r="O174" s="76" t="s">
        <v>1096</v>
      </c>
      <c r="P174" s="321" t="s">
        <v>1097</v>
      </c>
      <c r="Q174" s="367">
        <v>3</v>
      </c>
      <c r="R174" s="367">
        <v>2</v>
      </c>
      <c r="S174" s="368" t="s">
        <v>39</v>
      </c>
      <c r="T174" s="368" t="s">
        <v>39</v>
      </c>
      <c r="U174" s="547"/>
      <c r="V174" s="553"/>
      <c r="W174" s="570"/>
      <c r="X174" s="570"/>
      <c r="Y174" s="651"/>
      <c r="Z174" s="570"/>
      <c r="AA174" s="565"/>
      <c r="AB174" s="570"/>
      <c r="AC174" s="596"/>
      <c r="AD174" s="596"/>
    </row>
    <row r="175" spans="1:30" ht="15.75" thickBot="1" x14ac:dyDescent="0.3">
      <c r="A175" s="609"/>
      <c r="B175" s="541"/>
      <c r="C175" s="541"/>
      <c r="D175" s="541"/>
      <c r="E175" s="541"/>
      <c r="F175" s="609"/>
      <c r="G175" s="597"/>
      <c r="H175" s="586"/>
      <c r="I175" s="573"/>
      <c r="J175" s="542"/>
      <c r="K175" s="573"/>
      <c r="L175" s="576"/>
      <c r="M175" s="401"/>
      <c r="N175" s="645"/>
      <c r="O175" s="76" t="s">
        <v>1082</v>
      </c>
      <c r="P175" s="329"/>
      <c r="Q175" s="357"/>
      <c r="R175" s="357"/>
      <c r="S175" s="358"/>
      <c r="T175" s="358"/>
      <c r="U175" s="548"/>
      <c r="V175" s="554"/>
      <c r="W175" s="570"/>
      <c r="X175" s="570"/>
      <c r="Y175" s="651"/>
      <c r="Z175" s="570"/>
      <c r="AA175" s="566"/>
      <c r="AB175" s="570"/>
      <c r="AC175" s="597"/>
      <c r="AD175" s="597"/>
    </row>
    <row r="176" spans="1:30" ht="15" customHeight="1" thickBot="1" x14ac:dyDescent="0.3">
      <c r="A176" s="609"/>
      <c r="B176" s="541"/>
      <c r="C176" s="541"/>
      <c r="D176" s="541"/>
      <c r="E176" s="541"/>
      <c r="F176" s="609"/>
      <c r="G176" s="595" t="s">
        <v>920</v>
      </c>
      <c r="H176" s="585" t="s">
        <v>988</v>
      </c>
      <c r="I176" s="571" t="s">
        <v>1820</v>
      </c>
      <c r="J176" s="540" t="s">
        <v>1298</v>
      </c>
      <c r="K176" s="571" t="s">
        <v>985</v>
      </c>
      <c r="L176" s="574" t="s">
        <v>982</v>
      </c>
      <c r="M176" s="465"/>
      <c r="N176" s="644" t="s">
        <v>1016</v>
      </c>
      <c r="O176" s="75" t="s">
        <v>1076</v>
      </c>
      <c r="P176" s="318" t="s">
        <v>1066</v>
      </c>
      <c r="Q176" s="367">
        <v>3</v>
      </c>
      <c r="R176" s="367">
        <v>3</v>
      </c>
      <c r="S176" s="368" t="s">
        <v>39</v>
      </c>
      <c r="T176" s="368"/>
      <c r="U176" s="546">
        <v>10</v>
      </c>
      <c r="V176" s="552" t="s">
        <v>42</v>
      </c>
      <c r="W176" s="406"/>
      <c r="X176" s="70"/>
      <c r="Y176" s="673" t="s">
        <v>966</v>
      </c>
      <c r="Z176" s="567"/>
      <c r="AA176" s="564"/>
      <c r="AB176" s="567"/>
      <c r="AC176" s="595" t="s">
        <v>920</v>
      </c>
      <c r="AD176" s="595"/>
    </row>
    <row r="177" spans="1:30" ht="15" customHeight="1" thickBot="1" x14ac:dyDescent="0.3">
      <c r="A177" s="609"/>
      <c r="B177" s="541"/>
      <c r="C177" s="541"/>
      <c r="D177" s="541"/>
      <c r="E177" s="541"/>
      <c r="F177" s="609"/>
      <c r="G177" s="596"/>
      <c r="H177" s="586"/>
      <c r="I177" s="572"/>
      <c r="J177" s="541"/>
      <c r="K177" s="572"/>
      <c r="L177" s="575"/>
      <c r="M177" s="666" t="s">
        <v>1345</v>
      </c>
      <c r="N177" s="645"/>
      <c r="O177" s="76" t="s">
        <v>1838</v>
      </c>
      <c r="P177" s="321" t="s">
        <v>1098</v>
      </c>
      <c r="Q177" s="367">
        <v>3</v>
      </c>
      <c r="R177" s="367">
        <v>3</v>
      </c>
      <c r="S177" s="368" t="s">
        <v>39</v>
      </c>
      <c r="T177" s="368" t="s">
        <v>39</v>
      </c>
      <c r="U177" s="547"/>
      <c r="V177" s="553"/>
      <c r="W177" s="461"/>
      <c r="X177" s="71"/>
      <c r="Y177" s="673"/>
      <c r="Z177" s="567"/>
      <c r="AA177" s="565"/>
      <c r="AB177" s="567"/>
      <c r="AC177" s="596"/>
      <c r="AD177" s="596"/>
    </row>
    <row r="178" spans="1:30" ht="15.75" thickBot="1" x14ac:dyDescent="0.3">
      <c r="A178" s="609"/>
      <c r="B178" s="541"/>
      <c r="C178" s="541"/>
      <c r="D178" s="541"/>
      <c r="E178" s="541"/>
      <c r="F178" s="609"/>
      <c r="G178" s="596"/>
      <c r="H178" s="586"/>
      <c r="I178" s="572"/>
      <c r="J178" s="541"/>
      <c r="K178" s="572"/>
      <c r="L178" s="575"/>
      <c r="M178" s="666"/>
      <c r="N178" s="645"/>
      <c r="O178" s="76" t="s">
        <v>1099</v>
      </c>
      <c r="P178" s="321" t="s">
        <v>1072</v>
      </c>
      <c r="Q178" s="367">
        <v>3</v>
      </c>
      <c r="R178" s="367">
        <v>3</v>
      </c>
      <c r="S178" s="368" t="s">
        <v>39</v>
      </c>
      <c r="T178" s="368" t="s">
        <v>39</v>
      </c>
      <c r="U178" s="547"/>
      <c r="V178" s="553"/>
      <c r="W178" s="85" t="s">
        <v>965</v>
      </c>
      <c r="X178" s="72" t="s">
        <v>1057</v>
      </c>
      <c r="Y178" s="673"/>
      <c r="Z178" s="567"/>
      <c r="AA178" s="565"/>
      <c r="AB178" s="567"/>
      <c r="AC178" s="596"/>
      <c r="AD178" s="596"/>
    </row>
    <row r="179" spans="1:30" ht="15" customHeight="1" thickBot="1" x14ac:dyDescent="0.3">
      <c r="A179" s="609"/>
      <c r="B179" s="541"/>
      <c r="C179" s="541"/>
      <c r="D179" s="541"/>
      <c r="E179" s="541"/>
      <c r="F179" s="609"/>
      <c r="G179" s="596"/>
      <c r="H179" s="586"/>
      <c r="I179" s="572"/>
      <c r="J179" s="541"/>
      <c r="K179" s="572"/>
      <c r="L179" s="575"/>
      <c r="M179" s="666" t="s">
        <v>1346</v>
      </c>
      <c r="N179" s="645"/>
      <c r="O179" s="76" t="s">
        <v>1079</v>
      </c>
      <c r="P179" s="321" t="s">
        <v>1085</v>
      </c>
      <c r="Q179" s="367" t="s">
        <v>1826</v>
      </c>
      <c r="R179" s="367">
        <v>3</v>
      </c>
      <c r="S179" s="368" t="s">
        <v>39</v>
      </c>
      <c r="T179" s="368" t="s">
        <v>39</v>
      </c>
      <c r="U179" s="547"/>
      <c r="V179" s="553"/>
      <c r="W179" s="463" t="s">
        <v>1367</v>
      </c>
      <c r="X179" s="71" t="s">
        <v>1377</v>
      </c>
      <c r="Y179" s="673"/>
      <c r="Z179" s="567"/>
      <c r="AA179" s="565"/>
      <c r="AB179" s="567"/>
      <c r="AC179" s="596"/>
      <c r="AD179" s="596"/>
    </row>
    <row r="180" spans="1:30" ht="15.75" thickBot="1" x14ac:dyDescent="0.3">
      <c r="A180" s="609"/>
      <c r="B180" s="541"/>
      <c r="C180" s="541"/>
      <c r="D180" s="541"/>
      <c r="E180" s="541"/>
      <c r="F180" s="609"/>
      <c r="G180" s="596"/>
      <c r="H180" s="586"/>
      <c r="I180" s="572"/>
      <c r="J180" s="541"/>
      <c r="K180" s="572"/>
      <c r="L180" s="575"/>
      <c r="M180" s="666"/>
      <c r="N180" s="645"/>
      <c r="O180" s="349"/>
      <c r="P180" s="321" t="s">
        <v>1033</v>
      </c>
      <c r="Q180" s="367">
        <v>4</v>
      </c>
      <c r="R180" s="367">
        <v>3</v>
      </c>
      <c r="S180" s="368" t="s">
        <v>39</v>
      </c>
      <c r="T180" s="368" t="s">
        <v>39</v>
      </c>
      <c r="U180" s="547"/>
      <c r="V180" s="553"/>
      <c r="W180" s="461"/>
      <c r="X180" s="71"/>
      <c r="Y180" s="673"/>
      <c r="Z180" s="567"/>
      <c r="AA180" s="565"/>
      <c r="AB180" s="567"/>
      <c r="AC180" s="596"/>
      <c r="AD180" s="596"/>
    </row>
    <row r="181" spans="1:30" ht="15.75" thickBot="1" x14ac:dyDescent="0.3">
      <c r="A181" s="609"/>
      <c r="B181" s="541"/>
      <c r="C181" s="541"/>
      <c r="D181" s="541"/>
      <c r="E181" s="541"/>
      <c r="F181" s="609"/>
      <c r="G181" s="597"/>
      <c r="H181" s="587"/>
      <c r="I181" s="573"/>
      <c r="J181" s="542"/>
      <c r="K181" s="573"/>
      <c r="L181" s="576"/>
      <c r="M181" s="466"/>
      <c r="N181" s="646"/>
      <c r="O181" s="344"/>
      <c r="P181" s="319" t="s">
        <v>1100</v>
      </c>
      <c r="Q181" s="357">
        <v>3</v>
      </c>
      <c r="R181" s="357">
        <v>3</v>
      </c>
      <c r="S181" s="358" t="s">
        <v>39</v>
      </c>
      <c r="T181" s="358"/>
      <c r="U181" s="548"/>
      <c r="V181" s="554"/>
      <c r="W181" s="407"/>
      <c r="X181" s="73"/>
      <c r="Y181" s="673"/>
      <c r="Z181" s="567"/>
      <c r="AA181" s="566"/>
      <c r="AB181" s="567"/>
      <c r="AC181" s="597"/>
      <c r="AD181" s="597"/>
    </row>
    <row r="182" spans="1:30" ht="15" customHeight="1" thickBot="1" x14ac:dyDescent="0.3">
      <c r="A182" s="609"/>
      <c r="B182" s="541"/>
      <c r="C182" s="541"/>
      <c r="D182" s="541"/>
      <c r="E182" s="541"/>
      <c r="F182" s="609"/>
      <c r="G182" s="595" t="s">
        <v>921</v>
      </c>
      <c r="H182" s="585" t="s">
        <v>275</v>
      </c>
      <c r="I182" s="571"/>
      <c r="J182" s="540" t="s">
        <v>1302</v>
      </c>
      <c r="K182" s="571" t="s">
        <v>986</v>
      </c>
      <c r="L182" s="574" t="s">
        <v>982</v>
      </c>
      <c r="M182" s="400"/>
      <c r="N182" s="645" t="s">
        <v>1016</v>
      </c>
      <c r="O182" s="76" t="s">
        <v>1087</v>
      </c>
      <c r="P182" s="321" t="s">
        <v>1066</v>
      </c>
      <c r="Q182" s="367">
        <v>2</v>
      </c>
      <c r="R182" s="367">
        <v>2</v>
      </c>
      <c r="S182" s="368" t="s">
        <v>39</v>
      </c>
      <c r="T182" s="368"/>
      <c r="U182" s="546">
        <v>9</v>
      </c>
      <c r="V182" s="552" t="s">
        <v>42</v>
      </c>
      <c r="W182" s="70"/>
      <c r="X182" s="406"/>
      <c r="Y182" s="664" t="s">
        <v>966</v>
      </c>
      <c r="Z182" s="570"/>
      <c r="AA182" s="568"/>
      <c r="AB182" s="570"/>
      <c r="AC182" s="595" t="s">
        <v>921</v>
      </c>
      <c r="AD182" s="595"/>
    </row>
    <row r="183" spans="1:30" ht="15.75" thickBot="1" x14ac:dyDescent="0.3">
      <c r="A183" s="609"/>
      <c r="B183" s="541"/>
      <c r="C183" s="541"/>
      <c r="D183" s="541"/>
      <c r="E183" s="541"/>
      <c r="F183" s="609"/>
      <c r="G183" s="596"/>
      <c r="H183" s="586"/>
      <c r="I183" s="572"/>
      <c r="J183" s="541"/>
      <c r="K183" s="572"/>
      <c r="L183" s="575"/>
      <c r="M183" s="401"/>
      <c r="N183" s="645"/>
      <c r="O183" s="76" t="s">
        <v>1081</v>
      </c>
      <c r="P183" s="321" t="s">
        <v>1098</v>
      </c>
      <c r="Q183" s="367">
        <v>2</v>
      </c>
      <c r="R183" s="367">
        <v>2</v>
      </c>
      <c r="S183" s="368" t="s">
        <v>39</v>
      </c>
      <c r="T183" s="368"/>
      <c r="U183" s="547"/>
      <c r="V183" s="553"/>
      <c r="W183" s="71"/>
      <c r="X183" s="461"/>
      <c r="Y183" s="664"/>
      <c r="Z183" s="570"/>
      <c r="AA183" s="569"/>
      <c r="AB183" s="570"/>
      <c r="AC183" s="596"/>
      <c r="AD183" s="596"/>
    </row>
    <row r="184" spans="1:30" ht="15.75" thickBot="1" x14ac:dyDescent="0.3">
      <c r="A184" s="609"/>
      <c r="B184" s="541"/>
      <c r="C184" s="541"/>
      <c r="D184" s="541"/>
      <c r="E184" s="541"/>
      <c r="F184" s="609"/>
      <c r="G184" s="596"/>
      <c r="H184" s="586"/>
      <c r="I184" s="572"/>
      <c r="J184" s="541"/>
      <c r="K184" s="572"/>
      <c r="L184" s="575"/>
      <c r="M184" s="401" t="s">
        <v>1216</v>
      </c>
      <c r="N184" s="645"/>
      <c r="O184" s="76" t="s">
        <v>1101</v>
      </c>
      <c r="P184" s="321" t="s">
        <v>1072</v>
      </c>
      <c r="Q184" s="367">
        <v>2</v>
      </c>
      <c r="R184" s="367">
        <v>2</v>
      </c>
      <c r="S184" s="368" t="s">
        <v>39</v>
      </c>
      <c r="T184" s="368"/>
      <c r="U184" s="547"/>
      <c r="V184" s="553"/>
      <c r="W184" s="71" t="s">
        <v>965</v>
      </c>
      <c r="X184" s="72" t="s">
        <v>1057</v>
      </c>
      <c r="Y184" s="664"/>
      <c r="Z184" s="570"/>
      <c r="AA184" s="569"/>
      <c r="AB184" s="570"/>
      <c r="AC184" s="596"/>
      <c r="AD184" s="596"/>
    </row>
    <row r="185" spans="1:30" ht="15.75" thickBot="1" x14ac:dyDescent="0.3">
      <c r="A185" s="609"/>
      <c r="B185" s="541"/>
      <c r="C185" s="541"/>
      <c r="D185" s="541"/>
      <c r="E185" s="541"/>
      <c r="F185" s="609"/>
      <c r="G185" s="596"/>
      <c r="H185" s="586"/>
      <c r="I185" s="572"/>
      <c r="J185" s="541"/>
      <c r="K185" s="572"/>
      <c r="L185" s="575"/>
      <c r="M185" s="401" t="s">
        <v>1347</v>
      </c>
      <c r="N185" s="645"/>
      <c r="O185" s="76" t="s">
        <v>1082</v>
      </c>
      <c r="P185" s="321" t="s">
        <v>1085</v>
      </c>
      <c r="Q185" s="367">
        <v>5</v>
      </c>
      <c r="R185" s="367">
        <v>2</v>
      </c>
      <c r="S185" s="368" t="s">
        <v>39</v>
      </c>
      <c r="T185" s="368" t="s">
        <v>39</v>
      </c>
      <c r="U185" s="547"/>
      <c r="V185" s="553"/>
      <c r="W185" s="71" t="s">
        <v>1372</v>
      </c>
      <c r="X185" s="71" t="s">
        <v>1367</v>
      </c>
      <c r="Y185" s="664"/>
      <c r="Z185" s="570"/>
      <c r="AA185" s="569"/>
      <c r="AB185" s="570"/>
      <c r="AC185" s="596"/>
      <c r="AD185" s="596"/>
    </row>
    <row r="186" spans="1:30" ht="15.75" thickBot="1" x14ac:dyDescent="0.3">
      <c r="A186" s="609"/>
      <c r="B186" s="541"/>
      <c r="C186" s="541"/>
      <c r="D186" s="541"/>
      <c r="E186" s="541"/>
      <c r="F186" s="609"/>
      <c r="G186" s="596"/>
      <c r="H186" s="586"/>
      <c r="I186" s="572"/>
      <c r="J186" s="541"/>
      <c r="K186" s="572"/>
      <c r="L186" s="575"/>
      <c r="M186" s="401"/>
      <c r="N186" s="645"/>
      <c r="O186" s="349"/>
      <c r="P186" s="321" t="s">
        <v>1033</v>
      </c>
      <c r="Q186" s="367">
        <v>3</v>
      </c>
      <c r="R186" s="367">
        <v>2</v>
      </c>
      <c r="S186" s="368" t="s">
        <v>39</v>
      </c>
      <c r="T186" s="368" t="s">
        <v>39</v>
      </c>
      <c r="U186" s="547"/>
      <c r="V186" s="553"/>
      <c r="W186" s="71"/>
      <c r="X186" s="461"/>
      <c r="Y186" s="664"/>
      <c r="Z186" s="570"/>
      <c r="AA186" s="569"/>
      <c r="AB186" s="570"/>
      <c r="AC186" s="596"/>
      <c r="AD186" s="596"/>
    </row>
    <row r="187" spans="1:30" ht="15.75" thickBot="1" x14ac:dyDescent="0.3">
      <c r="A187" s="609"/>
      <c r="B187" s="541"/>
      <c r="C187" s="541"/>
      <c r="D187" s="541"/>
      <c r="E187" s="541"/>
      <c r="F187" s="609"/>
      <c r="G187" s="597"/>
      <c r="H187" s="587"/>
      <c r="I187" s="573"/>
      <c r="J187" s="542"/>
      <c r="K187" s="573"/>
      <c r="L187" s="576"/>
      <c r="M187" s="402"/>
      <c r="N187" s="646"/>
      <c r="O187" s="344"/>
      <c r="P187" s="319" t="s">
        <v>1100</v>
      </c>
      <c r="Q187" s="357">
        <v>2</v>
      </c>
      <c r="R187" s="357">
        <v>2</v>
      </c>
      <c r="S187" s="358" t="s">
        <v>39</v>
      </c>
      <c r="T187" s="358"/>
      <c r="U187" s="548"/>
      <c r="V187" s="554"/>
      <c r="W187" s="73"/>
      <c r="X187" s="407"/>
      <c r="Y187" s="664"/>
      <c r="Z187" s="570"/>
      <c r="AA187" s="643"/>
      <c r="AB187" s="570"/>
      <c r="AC187" s="597"/>
      <c r="AD187" s="597"/>
    </row>
    <row r="188" spans="1:30" ht="15.75" thickBot="1" x14ac:dyDescent="0.3">
      <c r="A188" s="609"/>
      <c r="B188" s="541"/>
      <c r="C188" s="541"/>
      <c r="D188" s="541"/>
      <c r="E188" s="541"/>
      <c r="F188" s="609"/>
      <c r="G188" s="595" t="s">
        <v>951</v>
      </c>
      <c r="H188" s="585" t="s">
        <v>1306</v>
      </c>
      <c r="I188" s="571"/>
      <c r="J188" s="540" t="s">
        <v>1303</v>
      </c>
      <c r="K188" s="571" t="s">
        <v>987</v>
      </c>
      <c r="L188" s="540" t="s">
        <v>250</v>
      </c>
      <c r="M188" s="620" t="s">
        <v>1236</v>
      </c>
      <c r="N188" s="600" t="s">
        <v>1016</v>
      </c>
      <c r="O188" s="76" t="s">
        <v>1102</v>
      </c>
      <c r="P188" s="321" t="s">
        <v>1065</v>
      </c>
      <c r="Q188" s="367">
        <v>2</v>
      </c>
      <c r="R188" s="367">
        <v>1</v>
      </c>
      <c r="S188" s="368" t="s">
        <v>39</v>
      </c>
      <c r="T188" s="368" t="s">
        <v>39</v>
      </c>
      <c r="U188" s="546">
        <v>9</v>
      </c>
      <c r="V188" s="552" t="s">
        <v>51</v>
      </c>
      <c r="W188" s="570"/>
      <c r="X188" s="71"/>
      <c r="Y188" s="664" t="s">
        <v>966</v>
      </c>
      <c r="Z188" s="570"/>
      <c r="AA188" s="564"/>
      <c r="AB188" s="570"/>
      <c r="AC188" s="595" t="s">
        <v>951</v>
      </c>
      <c r="AD188" s="595"/>
    </row>
    <row r="189" spans="1:30" ht="15.75" thickBot="1" x14ac:dyDescent="0.3">
      <c r="A189" s="609"/>
      <c r="B189" s="541"/>
      <c r="C189" s="541"/>
      <c r="D189" s="541"/>
      <c r="E189" s="541"/>
      <c r="F189" s="609"/>
      <c r="G189" s="596"/>
      <c r="H189" s="586"/>
      <c r="I189" s="572"/>
      <c r="J189" s="541"/>
      <c r="K189" s="572"/>
      <c r="L189" s="541"/>
      <c r="M189" s="605"/>
      <c r="N189" s="600"/>
      <c r="O189" s="76" t="s">
        <v>1043</v>
      </c>
      <c r="P189" s="321" t="s">
        <v>1017</v>
      </c>
      <c r="Q189" s="367">
        <v>3</v>
      </c>
      <c r="R189" s="367">
        <v>1</v>
      </c>
      <c r="S189" s="368" t="s">
        <v>39</v>
      </c>
      <c r="T189" s="368" t="s">
        <v>39</v>
      </c>
      <c r="U189" s="547"/>
      <c r="V189" s="553"/>
      <c r="W189" s="570"/>
      <c r="X189" s="71" t="s">
        <v>1103</v>
      </c>
      <c r="Y189" s="664"/>
      <c r="Z189" s="570"/>
      <c r="AA189" s="565"/>
      <c r="AB189" s="570"/>
      <c r="AC189" s="596"/>
      <c r="AD189" s="596"/>
    </row>
    <row r="190" spans="1:30" ht="15.75" thickBot="1" x14ac:dyDescent="0.3">
      <c r="A190" s="609"/>
      <c r="B190" s="541"/>
      <c r="C190" s="541"/>
      <c r="D190" s="541"/>
      <c r="E190" s="541"/>
      <c r="F190" s="609"/>
      <c r="G190" s="596"/>
      <c r="H190" s="586"/>
      <c r="I190" s="572"/>
      <c r="J190" s="541"/>
      <c r="K190" s="572"/>
      <c r="L190" s="541"/>
      <c r="M190" s="605"/>
      <c r="N190" s="600"/>
      <c r="O190" s="76" t="s">
        <v>1104</v>
      </c>
      <c r="P190" s="321" t="s">
        <v>1097</v>
      </c>
      <c r="Q190" s="367">
        <v>2</v>
      </c>
      <c r="R190" s="367">
        <v>1</v>
      </c>
      <c r="S190" s="368"/>
      <c r="T190" s="368" t="s">
        <v>39</v>
      </c>
      <c r="U190" s="547"/>
      <c r="V190" s="553"/>
      <c r="W190" s="570"/>
      <c r="X190" s="71" t="s">
        <v>1373</v>
      </c>
      <c r="Y190" s="664"/>
      <c r="Z190" s="570"/>
      <c r="AA190" s="565"/>
      <c r="AB190" s="570"/>
      <c r="AC190" s="596"/>
      <c r="AD190" s="596"/>
    </row>
    <row r="191" spans="1:30" ht="15.75" thickBot="1" x14ac:dyDescent="0.3">
      <c r="A191" s="609"/>
      <c r="B191" s="541"/>
      <c r="C191" s="541"/>
      <c r="D191" s="541"/>
      <c r="E191" s="541"/>
      <c r="F191" s="609"/>
      <c r="G191" s="597"/>
      <c r="H191" s="587"/>
      <c r="I191" s="573"/>
      <c r="J191" s="542"/>
      <c r="K191" s="573"/>
      <c r="L191" s="542"/>
      <c r="M191" s="605"/>
      <c r="N191" s="600"/>
      <c r="O191" s="76" t="s">
        <v>1034</v>
      </c>
      <c r="P191" s="329"/>
      <c r="Q191" s="357"/>
      <c r="R191" s="357"/>
      <c r="S191" s="358"/>
      <c r="T191" s="358"/>
      <c r="U191" s="548"/>
      <c r="V191" s="554"/>
      <c r="W191" s="570"/>
      <c r="X191" s="71"/>
      <c r="Y191" s="664"/>
      <c r="Z191" s="570"/>
      <c r="AA191" s="566"/>
      <c r="AB191" s="570"/>
      <c r="AC191" s="597"/>
      <c r="AD191" s="597"/>
    </row>
    <row r="192" spans="1:30" ht="15" customHeight="1" thickBot="1" x14ac:dyDescent="0.3">
      <c r="A192" s="609"/>
      <c r="B192" s="541"/>
      <c r="C192" s="541"/>
      <c r="D192" s="541"/>
      <c r="E192" s="541"/>
      <c r="F192" s="609"/>
      <c r="G192" s="595" t="s">
        <v>952</v>
      </c>
      <c r="H192" s="585" t="s">
        <v>1307</v>
      </c>
      <c r="I192" s="571"/>
      <c r="J192" s="540" t="s">
        <v>1303</v>
      </c>
      <c r="K192" s="571" t="s">
        <v>987</v>
      </c>
      <c r="L192" s="540" t="s">
        <v>250</v>
      </c>
      <c r="M192" s="605" t="s">
        <v>1348</v>
      </c>
      <c r="N192" s="599" t="s">
        <v>1016</v>
      </c>
      <c r="O192" s="75" t="s">
        <v>1055</v>
      </c>
      <c r="P192" s="318" t="s">
        <v>1072</v>
      </c>
      <c r="Q192" s="367">
        <v>2</v>
      </c>
      <c r="R192" s="367">
        <v>1</v>
      </c>
      <c r="S192" s="368" t="s">
        <v>39</v>
      </c>
      <c r="T192" s="368" t="s">
        <v>39</v>
      </c>
      <c r="U192" s="546">
        <v>9</v>
      </c>
      <c r="V192" s="552" t="s">
        <v>39</v>
      </c>
      <c r="W192" s="70"/>
      <c r="X192" s="467"/>
      <c r="Y192" s="664" t="s">
        <v>966</v>
      </c>
      <c r="Z192" s="570"/>
      <c r="AA192" s="564"/>
      <c r="AB192" s="570"/>
      <c r="AC192" s="595" t="s">
        <v>952</v>
      </c>
      <c r="AD192" s="595"/>
    </row>
    <row r="193" spans="1:30" ht="15.75" thickBot="1" x14ac:dyDescent="0.3">
      <c r="A193" s="609"/>
      <c r="B193" s="541"/>
      <c r="C193" s="541"/>
      <c r="D193" s="541"/>
      <c r="E193" s="541"/>
      <c r="F193" s="609"/>
      <c r="G193" s="596"/>
      <c r="H193" s="586"/>
      <c r="I193" s="572"/>
      <c r="J193" s="541"/>
      <c r="K193" s="572"/>
      <c r="L193" s="541"/>
      <c r="M193" s="605"/>
      <c r="N193" s="600"/>
      <c r="O193" s="76" t="s">
        <v>1043</v>
      </c>
      <c r="P193" s="321" t="s">
        <v>1085</v>
      </c>
      <c r="Q193" s="367">
        <v>4</v>
      </c>
      <c r="R193" s="367">
        <v>1</v>
      </c>
      <c r="S193" s="368" t="s">
        <v>39</v>
      </c>
      <c r="T193" s="368" t="s">
        <v>39</v>
      </c>
      <c r="U193" s="547"/>
      <c r="V193" s="553"/>
      <c r="W193" s="71" t="s">
        <v>965</v>
      </c>
      <c r="X193" s="72" t="s">
        <v>1057</v>
      </c>
      <c r="Y193" s="664"/>
      <c r="Z193" s="570"/>
      <c r="AA193" s="565"/>
      <c r="AB193" s="570"/>
      <c r="AC193" s="596"/>
      <c r="AD193" s="596"/>
    </row>
    <row r="194" spans="1:30" ht="15.75" thickBot="1" x14ac:dyDescent="0.3">
      <c r="A194" s="609"/>
      <c r="B194" s="541"/>
      <c r="C194" s="541"/>
      <c r="D194" s="541"/>
      <c r="E194" s="541"/>
      <c r="F194" s="609"/>
      <c r="G194" s="596"/>
      <c r="H194" s="586"/>
      <c r="I194" s="572"/>
      <c r="J194" s="541"/>
      <c r="K194" s="572"/>
      <c r="L194" s="541"/>
      <c r="M194" s="605"/>
      <c r="N194" s="600"/>
      <c r="O194" s="76" t="s">
        <v>1105</v>
      </c>
      <c r="P194" s="321" t="s">
        <v>1033</v>
      </c>
      <c r="Q194" s="367">
        <v>2</v>
      </c>
      <c r="R194" s="367">
        <v>1</v>
      </c>
      <c r="S194" s="368" t="s">
        <v>39</v>
      </c>
      <c r="T194" s="368"/>
      <c r="U194" s="547"/>
      <c r="V194" s="553"/>
      <c r="W194" s="71" t="s">
        <v>1373</v>
      </c>
      <c r="X194" s="71" t="s">
        <v>1369</v>
      </c>
      <c r="Y194" s="664"/>
      <c r="Z194" s="570"/>
      <c r="AA194" s="565"/>
      <c r="AB194" s="570"/>
      <c r="AC194" s="596"/>
      <c r="AD194" s="596"/>
    </row>
    <row r="195" spans="1:30" ht="15.75" thickBot="1" x14ac:dyDescent="0.3">
      <c r="A195" s="609"/>
      <c r="B195" s="541"/>
      <c r="C195" s="541"/>
      <c r="D195" s="541"/>
      <c r="E195" s="541"/>
      <c r="F195" s="609"/>
      <c r="G195" s="597"/>
      <c r="H195" s="587"/>
      <c r="I195" s="573"/>
      <c r="J195" s="542"/>
      <c r="K195" s="573"/>
      <c r="L195" s="542"/>
      <c r="M195" s="671"/>
      <c r="N195" s="600"/>
      <c r="O195" s="79" t="s">
        <v>1063</v>
      </c>
      <c r="P195" s="322"/>
      <c r="Q195" s="367"/>
      <c r="R195" s="367"/>
      <c r="S195" s="368"/>
      <c r="T195" s="368"/>
      <c r="U195" s="548"/>
      <c r="V195" s="554"/>
      <c r="W195" s="73"/>
      <c r="X195" s="73"/>
      <c r="Y195" s="664"/>
      <c r="Z195" s="570"/>
      <c r="AA195" s="566"/>
      <c r="AB195" s="570"/>
      <c r="AC195" s="597"/>
      <c r="AD195" s="597"/>
    </row>
    <row r="196" spans="1:30" ht="15" customHeight="1" x14ac:dyDescent="0.25">
      <c r="A196" s="609"/>
      <c r="B196" s="541"/>
      <c r="C196" s="541"/>
      <c r="D196" s="541"/>
      <c r="E196" s="541"/>
      <c r="F196" s="609"/>
      <c r="G196" s="595" t="s">
        <v>922</v>
      </c>
      <c r="H196" s="585" t="s">
        <v>276</v>
      </c>
      <c r="I196" s="571"/>
      <c r="J196" s="540" t="s">
        <v>1304</v>
      </c>
      <c r="K196" s="571" t="s">
        <v>1308</v>
      </c>
      <c r="L196" s="574" t="s">
        <v>1309</v>
      </c>
      <c r="M196" s="374"/>
      <c r="N196" s="599" t="s">
        <v>1016</v>
      </c>
      <c r="O196" s="76" t="s">
        <v>1106</v>
      </c>
      <c r="P196" s="321" t="s">
        <v>13</v>
      </c>
      <c r="Q196" s="355">
        <v>5</v>
      </c>
      <c r="R196" s="355">
        <v>2</v>
      </c>
      <c r="S196" s="369" t="s">
        <v>39</v>
      </c>
      <c r="T196" s="369"/>
      <c r="U196" s="546">
        <v>8</v>
      </c>
      <c r="V196" s="552" t="s">
        <v>14</v>
      </c>
      <c r="W196" s="70"/>
      <c r="X196" s="406"/>
      <c r="Y196" s="549"/>
      <c r="Z196" s="568"/>
      <c r="AA196" s="363"/>
      <c r="AB196" s="568"/>
      <c r="AC196" s="595" t="s">
        <v>922</v>
      </c>
      <c r="AD196" s="595"/>
    </row>
    <row r="197" spans="1:30" x14ac:dyDescent="0.25">
      <c r="A197" s="609"/>
      <c r="B197" s="541"/>
      <c r="C197" s="541"/>
      <c r="D197" s="541"/>
      <c r="E197" s="541"/>
      <c r="F197" s="609"/>
      <c r="G197" s="596"/>
      <c r="H197" s="586"/>
      <c r="I197" s="572"/>
      <c r="J197" s="541"/>
      <c r="K197" s="572"/>
      <c r="L197" s="575"/>
      <c r="M197" s="401" t="s">
        <v>1236</v>
      </c>
      <c r="N197" s="600"/>
      <c r="O197" s="76" t="s">
        <v>1081</v>
      </c>
      <c r="P197" s="329"/>
      <c r="Q197" s="367"/>
      <c r="R197" s="367"/>
      <c r="S197" s="370"/>
      <c r="T197" s="370"/>
      <c r="U197" s="547"/>
      <c r="V197" s="553"/>
      <c r="W197" s="71" t="s">
        <v>965</v>
      </c>
      <c r="X197" s="72" t="s">
        <v>1061</v>
      </c>
      <c r="Y197" s="550"/>
      <c r="Z197" s="569"/>
      <c r="AA197" s="372"/>
      <c r="AB197" s="569"/>
      <c r="AC197" s="596"/>
      <c r="AD197" s="596"/>
    </row>
    <row r="198" spans="1:30" x14ac:dyDescent="0.25">
      <c r="A198" s="609"/>
      <c r="B198" s="541"/>
      <c r="C198" s="541"/>
      <c r="D198" s="541"/>
      <c r="E198" s="541"/>
      <c r="F198" s="609"/>
      <c r="G198" s="596"/>
      <c r="H198" s="586"/>
      <c r="I198" s="572"/>
      <c r="J198" s="541"/>
      <c r="K198" s="572"/>
      <c r="L198" s="575"/>
      <c r="M198" s="401" t="s">
        <v>1349</v>
      </c>
      <c r="N198" s="600"/>
      <c r="O198" s="76" t="s">
        <v>1020</v>
      </c>
      <c r="P198" s="329"/>
      <c r="Q198" s="367"/>
      <c r="R198" s="367"/>
      <c r="S198" s="370"/>
      <c r="T198" s="370"/>
      <c r="U198" s="547"/>
      <c r="V198" s="553"/>
      <c r="W198" s="71" t="s">
        <v>1373</v>
      </c>
      <c r="X198" s="71" t="s">
        <v>1366</v>
      </c>
      <c r="Y198" s="550"/>
      <c r="Z198" s="569"/>
      <c r="AA198" s="372"/>
      <c r="AB198" s="569"/>
      <c r="AC198" s="596"/>
      <c r="AD198" s="596"/>
    </row>
    <row r="199" spans="1:30" ht="15" customHeight="1" thickBot="1" x14ac:dyDescent="0.3">
      <c r="A199" s="609"/>
      <c r="B199" s="541"/>
      <c r="C199" s="541"/>
      <c r="D199" s="541"/>
      <c r="E199" s="541"/>
      <c r="F199" s="609"/>
      <c r="G199" s="597"/>
      <c r="H199" s="587"/>
      <c r="I199" s="573"/>
      <c r="J199" s="542"/>
      <c r="K199" s="573"/>
      <c r="L199" s="576"/>
      <c r="M199" s="402"/>
      <c r="N199" s="601"/>
      <c r="O199" s="76" t="s">
        <v>1082</v>
      </c>
      <c r="P199" s="322"/>
      <c r="Q199" s="367"/>
      <c r="R199" s="367"/>
      <c r="S199" s="370"/>
      <c r="T199" s="370"/>
      <c r="U199" s="548"/>
      <c r="V199" s="554"/>
      <c r="W199" s="73"/>
      <c r="X199" s="407"/>
      <c r="Y199" s="551"/>
      <c r="Z199" s="643"/>
      <c r="AA199" s="366"/>
      <c r="AB199" s="643"/>
      <c r="AC199" s="597"/>
      <c r="AD199" s="597"/>
    </row>
    <row r="200" spans="1:30" ht="15" customHeight="1" x14ac:dyDescent="0.25">
      <c r="A200" s="609"/>
      <c r="B200" s="541"/>
      <c r="C200" s="541"/>
      <c r="D200" s="541"/>
      <c r="E200" s="541"/>
      <c r="F200" s="609"/>
      <c r="G200" s="595" t="s">
        <v>953</v>
      </c>
      <c r="H200" s="585" t="s">
        <v>1310</v>
      </c>
      <c r="I200" s="571"/>
      <c r="J200" s="540" t="s">
        <v>1305</v>
      </c>
      <c r="K200" s="571" t="s">
        <v>989</v>
      </c>
      <c r="L200" s="540" t="s">
        <v>250</v>
      </c>
      <c r="M200" s="619" t="s">
        <v>1236</v>
      </c>
      <c r="N200" s="600" t="s">
        <v>1016</v>
      </c>
      <c r="O200" s="75" t="s">
        <v>1055</v>
      </c>
      <c r="P200" s="329" t="s">
        <v>453</v>
      </c>
      <c r="Q200" s="355" t="s">
        <v>1107</v>
      </c>
      <c r="R200" s="355">
        <v>1</v>
      </c>
      <c r="S200" s="369" t="s">
        <v>39</v>
      </c>
      <c r="T200" s="369" t="s">
        <v>39</v>
      </c>
      <c r="U200" s="546">
        <v>8</v>
      </c>
      <c r="V200" s="552" t="s">
        <v>4</v>
      </c>
      <c r="W200" s="70"/>
      <c r="X200" s="568"/>
      <c r="Y200" s="549"/>
      <c r="Z200" s="568"/>
      <c r="AA200" s="363"/>
      <c r="AB200" s="568"/>
      <c r="AC200" s="595" t="s">
        <v>953</v>
      </c>
      <c r="AD200" s="595"/>
    </row>
    <row r="201" spans="1:30" ht="15" customHeight="1" x14ac:dyDescent="0.25">
      <c r="A201" s="609"/>
      <c r="B201" s="541"/>
      <c r="C201" s="541"/>
      <c r="D201" s="541"/>
      <c r="E201" s="541"/>
      <c r="F201" s="609"/>
      <c r="G201" s="596"/>
      <c r="H201" s="586"/>
      <c r="I201" s="572"/>
      <c r="J201" s="541"/>
      <c r="K201" s="572"/>
      <c r="L201" s="541"/>
      <c r="M201" s="619"/>
      <c r="N201" s="600"/>
      <c r="O201" s="76" t="s">
        <v>1043</v>
      </c>
      <c r="P201" s="329"/>
      <c r="Q201" s="367"/>
      <c r="R201" s="367"/>
      <c r="S201" s="370"/>
      <c r="T201" s="370"/>
      <c r="U201" s="547"/>
      <c r="V201" s="553"/>
      <c r="W201" s="71" t="s">
        <v>1374</v>
      </c>
      <c r="X201" s="569"/>
      <c r="Y201" s="550"/>
      <c r="Z201" s="569"/>
      <c r="AA201" s="372"/>
      <c r="AB201" s="569"/>
      <c r="AC201" s="596"/>
      <c r="AD201" s="596"/>
    </row>
    <row r="202" spans="1:30" ht="15" customHeight="1" x14ac:dyDescent="0.25">
      <c r="A202" s="609"/>
      <c r="B202" s="541"/>
      <c r="C202" s="541"/>
      <c r="D202" s="541"/>
      <c r="E202" s="541"/>
      <c r="F202" s="609"/>
      <c r="G202" s="596"/>
      <c r="H202" s="586"/>
      <c r="I202" s="572"/>
      <c r="J202" s="541"/>
      <c r="K202" s="572"/>
      <c r="L202" s="541"/>
      <c r="M202" s="619"/>
      <c r="N202" s="600"/>
      <c r="O202" s="76" t="s">
        <v>1039</v>
      </c>
      <c r="P202" s="329"/>
      <c r="Q202" s="367"/>
      <c r="R202" s="367"/>
      <c r="S202" s="370"/>
      <c r="T202" s="370"/>
      <c r="U202" s="547"/>
      <c r="V202" s="553"/>
      <c r="W202" s="71" t="s">
        <v>1373</v>
      </c>
      <c r="X202" s="569"/>
      <c r="Y202" s="550"/>
      <c r="Z202" s="569"/>
      <c r="AA202" s="372"/>
      <c r="AB202" s="569"/>
      <c r="AC202" s="596"/>
      <c r="AD202" s="596"/>
    </row>
    <row r="203" spans="1:30" ht="15" customHeight="1" thickBot="1" x14ac:dyDescent="0.3">
      <c r="A203" s="609"/>
      <c r="B203" s="541"/>
      <c r="C203" s="541"/>
      <c r="D203" s="541"/>
      <c r="E203" s="541"/>
      <c r="F203" s="609"/>
      <c r="G203" s="597"/>
      <c r="H203" s="587"/>
      <c r="I203" s="573"/>
      <c r="J203" s="542"/>
      <c r="K203" s="573"/>
      <c r="L203" s="542"/>
      <c r="M203" s="620"/>
      <c r="N203" s="600"/>
      <c r="O203" s="79" t="s">
        <v>1108</v>
      </c>
      <c r="P203" s="329"/>
      <c r="Q203" s="367"/>
      <c r="R203" s="367"/>
      <c r="S203" s="370"/>
      <c r="T203" s="370"/>
      <c r="U203" s="548"/>
      <c r="V203" s="554"/>
      <c r="W203" s="73"/>
      <c r="X203" s="643"/>
      <c r="Y203" s="551"/>
      <c r="Z203" s="643"/>
      <c r="AA203" s="366"/>
      <c r="AB203" s="643"/>
      <c r="AC203" s="597"/>
      <c r="AD203" s="597"/>
    </row>
    <row r="204" spans="1:30" x14ac:dyDescent="0.25">
      <c r="A204" s="609"/>
      <c r="B204" s="541"/>
      <c r="C204" s="541"/>
      <c r="D204" s="541"/>
      <c r="E204" s="541"/>
      <c r="F204" s="609"/>
      <c r="G204" s="595" t="s">
        <v>954</v>
      </c>
      <c r="H204" s="585" t="s">
        <v>1311</v>
      </c>
      <c r="I204" s="571"/>
      <c r="J204" s="540" t="s">
        <v>1305</v>
      </c>
      <c r="K204" s="571" t="s">
        <v>989</v>
      </c>
      <c r="L204" s="540" t="s">
        <v>250</v>
      </c>
      <c r="M204" s="671" t="s">
        <v>1349</v>
      </c>
      <c r="N204" s="599" t="s">
        <v>1016</v>
      </c>
      <c r="O204" s="76" t="s">
        <v>1055</v>
      </c>
      <c r="P204" s="318" t="s">
        <v>1109</v>
      </c>
      <c r="Q204" s="468">
        <v>3</v>
      </c>
      <c r="R204" s="468">
        <v>1</v>
      </c>
      <c r="S204" s="469" t="s">
        <v>39</v>
      </c>
      <c r="T204" s="270"/>
      <c r="U204" s="582">
        <v>8</v>
      </c>
      <c r="V204" s="552" t="s">
        <v>32</v>
      </c>
      <c r="W204" s="564"/>
      <c r="X204" s="568"/>
      <c r="Y204" s="549"/>
      <c r="Z204" s="568"/>
      <c r="AA204" s="363"/>
      <c r="AB204" s="568"/>
      <c r="AC204" s="595" t="s">
        <v>954</v>
      </c>
      <c r="AD204" s="595"/>
    </row>
    <row r="205" spans="1:30" x14ac:dyDescent="0.25">
      <c r="A205" s="609"/>
      <c r="B205" s="541"/>
      <c r="C205" s="541"/>
      <c r="D205" s="541"/>
      <c r="E205" s="541"/>
      <c r="F205" s="609"/>
      <c r="G205" s="596"/>
      <c r="H205" s="586"/>
      <c r="I205" s="572"/>
      <c r="J205" s="541"/>
      <c r="K205" s="572"/>
      <c r="L205" s="541"/>
      <c r="M205" s="619"/>
      <c r="N205" s="600"/>
      <c r="O205" s="76" t="s">
        <v>1110</v>
      </c>
      <c r="P205" s="321" t="s">
        <v>1111</v>
      </c>
      <c r="Q205" s="470">
        <v>3</v>
      </c>
      <c r="R205" s="470">
        <v>1</v>
      </c>
      <c r="S205" s="471" t="s">
        <v>39</v>
      </c>
      <c r="T205" s="271"/>
      <c r="U205" s="583"/>
      <c r="V205" s="553"/>
      <c r="W205" s="565"/>
      <c r="X205" s="569"/>
      <c r="Y205" s="550"/>
      <c r="Z205" s="569"/>
      <c r="AA205" s="372"/>
      <c r="AB205" s="569"/>
      <c r="AC205" s="596"/>
      <c r="AD205" s="596"/>
    </row>
    <row r="206" spans="1:30" x14ac:dyDescent="0.25">
      <c r="A206" s="609"/>
      <c r="B206" s="541"/>
      <c r="C206" s="541"/>
      <c r="D206" s="541"/>
      <c r="E206" s="541"/>
      <c r="F206" s="609"/>
      <c r="G206" s="596"/>
      <c r="H206" s="586"/>
      <c r="I206" s="572"/>
      <c r="J206" s="541"/>
      <c r="K206" s="572"/>
      <c r="L206" s="541"/>
      <c r="M206" s="619"/>
      <c r="N206" s="600"/>
      <c r="O206" s="76" t="s">
        <v>1112</v>
      </c>
      <c r="P206" s="321" t="s">
        <v>1072</v>
      </c>
      <c r="Q206" s="470">
        <v>3</v>
      </c>
      <c r="R206" s="470">
        <v>1</v>
      </c>
      <c r="S206" s="471" t="s">
        <v>39</v>
      </c>
      <c r="T206" s="271"/>
      <c r="U206" s="583"/>
      <c r="V206" s="553"/>
      <c r="W206" s="565"/>
      <c r="X206" s="569"/>
      <c r="Y206" s="550"/>
      <c r="Z206" s="569"/>
      <c r="AA206" s="372"/>
      <c r="AB206" s="569"/>
      <c r="AC206" s="596"/>
      <c r="AD206" s="596"/>
    </row>
    <row r="207" spans="1:30" x14ac:dyDescent="0.25">
      <c r="A207" s="609"/>
      <c r="B207" s="541"/>
      <c r="C207" s="541"/>
      <c r="D207" s="541"/>
      <c r="E207" s="541"/>
      <c r="F207" s="609"/>
      <c r="G207" s="596"/>
      <c r="H207" s="586"/>
      <c r="I207" s="572"/>
      <c r="J207" s="541"/>
      <c r="K207" s="572"/>
      <c r="L207" s="541"/>
      <c r="M207" s="619"/>
      <c r="N207" s="600"/>
      <c r="O207" s="76" t="s">
        <v>1063</v>
      </c>
      <c r="P207" s="321" t="s">
        <v>1074</v>
      </c>
      <c r="Q207" s="470">
        <v>2</v>
      </c>
      <c r="R207" s="470">
        <v>1</v>
      </c>
      <c r="S207" s="471"/>
      <c r="T207" s="271" t="s">
        <v>39</v>
      </c>
      <c r="U207" s="583"/>
      <c r="V207" s="553"/>
      <c r="W207" s="565"/>
      <c r="X207" s="569"/>
      <c r="Y207" s="550"/>
      <c r="Z207" s="569"/>
      <c r="AA207" s="372"/>
      <c r="AB207" s="569"/>
      <c r="AC207" s="596"/>
      <c r="AD207" s="596"/>
    </row>
    <row r="208" spans="1:30" x14ac:dyDescent="0.25">
      <c r="A208" s="609"/>
      <c r="B208" s="541"/>
      <c r="C208" s="541"/>
      <c r="D208" s="541"/>
      <c r="E208" s="541"/>
      <c r="F208" s="609"/>
      <c r="G208" s="596"/>
      <c r="H208" s="586"/>
      <c r="I208" s="572"/>
      <c r="J208" s="541"/>
      <c r="K208" s="572"/>
      <c r="L208" s="541"/>
      <c r="M208" s="619"/>
      <c r="N208" s="600"/>
      <c r="O208" s="349"/>
      <c r="P208" s="321" t="s">
        <v>1113</v>
      </c>
      <c r="Q208" s="470">
        <v>4</v>
      </c>
      <c r="R208" s="470">
        <v>1</v>
      </c>
      <c r="S208" s="471" t="s">
        <v>39</v>
      </c>
      <c r="T208" s="271" t="s">
        <v>39</v>
      </c>
      <c r="U208" s="583"/>
      <c r="V208" s="553"/>
      <c r="W208" s="565"/>
      <c r="X208" s="569"/>
      <c r="Y208" s="550"/>
      <c r="Z208" s="569"/>
      <c r="AA208" s="372"/>
      <c r="AB208" s="569"/>
      <c r="AC208" s="596"/>
      <c r="AD208" s="596"/>
    </row>
    <row r="209" spans="1:30" ht="15.75" thickBot="1" x14ac:dyDescent="0.3">
      <c r="A209" s="609"/>
      <c r="B209" s="541"/>
      <c r="C209" s="541"/>
      <c r="D209" s="541"/>
      <c r="E209" s="541"/>
      <c r="F209" s="609"/>
      <c r="G209" s="597"/>
      <c r="H209" s="587"/>
      <c r="I209" s="573"/>
      <c r="J209" s="542"/>
      <c r="K209" s="573"/>
      <c r="L209" s="542"/>
      <c r="M209" s="620"/>
      <c r="N209" s="600"/>
      <c r="O209" s="349"/>
      <c r="P209" s="321" t="s">
        <v>1091</v>
      </c>
      <c r="Q209" s="472">
        <v>1</v>
      </c>
      <c r="R209" s="472">
        <v>1</v>
      </c>
      <c r="S209" s="473"/>
      <c r="T209" s="272" t="s">
        <v>39</v>
      </c>
      <c r="U209" s="584"/>
      <c r="V209" s="554"/>
      <c r="W209" s="566"/>
      <c r="X209" s="643"/>
      <c r="Y209" s="551"/>
      <c r="Z209" s="643"/>
      <c r="AA209" s="366"/>
      <c r="AB209" s="643"/>
      <c r="AC209" s="597"/>
      <c r="AD209" s="597"/>
    </row>
    <row r="210" spans="1:30" ht="15" customHeight="1" thickBot="1" x14ac:dyDescent="0.3">
      <c r="A210" s="609"/>
      <c r="B210" s="541"/>
      <c r="C210" s="541"/>
      <c r="D210" s="541"/>
      <c r="E210" s="541"/>
      <c r="F210" s="609"/>
      <c r="G210" s="595" t="s">
        <v>955</v>
      </c>
      <c r="H210" s="585" t="s">
        <v>1325</v>
      </c>
      <c r="I210" s="571"/>
      <c r="J210" s="540" t="s">
        <v>1313</v>
      </c>
      <c r="K210" s="571" t="s">
        <v>1312</v>
      </c>
      <c r="L210" s="540" t="s">
        <v>982</v>
      </c>
      <c r="M210" s="474"/>
      <c r="N210" s="599" t="s">
        <v>1016</v>
      </c>
      <c r="O210" s="75" t="s">
        <v>1114</v>
      </c>
      <c r="P210" s="674" t="s">
        <v>453</v>
      </c>
      <c r="Q210" s="431" t="s">
        <v>1115</v>
      </c>
      <c r="R210" s="379">
        <v>2</v>
      </c>
      <c r="S210" s="368" t="s">
        <v>39</v>
      </c>
      <c r="T210" s="370"/>
      <c r="U210" s="546">
        <v>8</v>
      </c>
      <c r="V210" s="552" t="s">
        <v>4</v>
      </c>
      <c r="W210" s="70"/>
      <c r="X210" s="570"/>
      <c r="Y210" s="555" t="s">
        <v>966</v>
      </c>
      <c r="Z210" s="570"/>
      <c r="AA210" s="564"/>
      <c r="AB210" s="570"/>
      <c r="AC210" s="595" t="s">
        <v>955</v>
      </c>
      <c r="AD210" s="595"/>
    </row>
    <row r="211" spans="1:30" ht="15.75" thickBot="1" x14ac:dyDescent="0.3">
      <c r="A211" s="609"/>
      <c r="B211" s="541"/>
      <c r="C211" s="541"/>
      <c r="D211" s="541"/>
      <c r="E211" s="541"/>
      <c r="F211" s="609"/>
      <c r="G211" s="596"/>
      <c r="H211" s="586"/>
      <c r="I211" s="572"/>
      <c r="J211" s="541"/>
      <c r="K211" s="572"/>
      <c r="L211" s="541"/>
      <c r="M211" s="398" t="s">
        <v>1350</v>
      </c>
      <c r="N211" s="600"/>
      <c r="O211" s="76" t="s">
        <v>1116</v>
      </c>
      <c r="P211" s="675"/>
      <c r="Q211" s="475"/>
      <c r="R211" s="476"/>
      <c r="S211" s="329"/>
      <c r="T211" s="271"/>
      <c r="U211" s="547"/>
      <c r="V211" s="553"/>
      <c r="W211" s="71" t="s">
        <v>965</v>
      </c>
      <c r="X211" s="570"/>
      <c r="Y211" s="556"/>
      <c r="Z211" s="570"/>
      <c r="AA211" s="565"/>
      <c r="AB211" s="570"/>
      <c r="AC211" s="596"/>
      <c r="AD211" s="596"/>
    </row>
    <row r="212" spans="1:30" ht="15.75" thickBot="1" x14ac:dyDescent="0.3">
      <c r="A212" s="609"/>
      <c r="B212" s="541"/>
      <c r="C212" s="541"/>
      <c r="D212" s="541"/>
      <c r="E212" s="541"/>
      <c r="F212" s="609"/>
      <c r="G212" s="596"/>
      <c r="H212" s="586"/>
      <c r="I212" s="572"/>
      <c r="J212" s="541"/>
      <c r="K212" s="572"/>
      <c r="L212" s="541"/>
      <c r="M212" s="398" t="s">
        <v>1344</v>
      </c>
      <c r="N212" s="600"/>
      <c r="O212" s="76" t="s">
        <v>1117</v>
      </c>
      <c r="P212" s="675"/>
      <c r="Q212" s="475"/>
      <c r="R212" s="476"/>
      <c r="S212" s="329"/>
      <c r="T212" s="271"/>
      <c r="U212" s="547"/>
      <c r="V212" s="553"/>
      <c r="W212" s="71" t="s">
        <v>1373</v>
      </c>
      <c r="X212" s="570"/>
      <c r="Y212" s="556"/>
      <c r="Z212" s="570"/>
      <c r="AA212" s="565"/>
      <c r="AB212" s="570"/>
      <c r="AC212" s="596"/>
      <c r="AD212" s="596"/>
    </row>
    <row r="213" spans="1:30" ht="15" customHeight="1" thickBot="1" x14ac:dyDescent="0.3">
      <c r="A213" s="609"/>
      <c r="B213" s="541"/>
      <c r="C213" s="541"/>
      <c r="D213" s="541"/>
      <c r="E213" s="541"/>
      <c r="F213" s="609"/>
      <c r="G213" s="597"/>
      <c r="H213" s="587"/>
      <c r="I213" s="573"/>
      <c r="J213" s="542"/>
      <c r="K213" s="573"/>
      <c r="L213" s="542"/>
      <c r="M213" s="477"/>
      <c r="N213" s="601"/>
      <c r="O213" s="79" t="s">
        <v>1118</v>
      </c>
      <c r="P213" s="676"/>
      <c r="Q213" s="91"/>
      <c r="R213" s="76"/>
      <c r="S213" s="183"/>
      <c r="T213" s="478"/>
      <c r="U213" s="548"/>
      <c r="V213" s="554"/>
      <c r="W213" s="73"/>
      <c r="X213" s="570"/>
      <c r="Y213" s="557"/>
      <c r="Z213" s="570"/>
      <c r="AA213" s="566"/>
      <c r="AB213" s="570"/>
      <c r="AC213" s="597"/>
      <c r="AD213" s="597"/>
    </row>
    <row r="214" spans="1:30" ht="15" customHeight="1" x14ac:dyDescent="0.25">
      <c r="A214" s="609"/>
      <c r="B214" s="541"/>
      <c r="C214" s="541"/>
      <c r="D214" s="541"/>
      <c r="E214" s="541"/>
      <c r="F214" s="609"/>
      <c r="G214" s="595" t="s">
        <v>956</v>
      </c>
      <c r="H214" s="585" t="s">
        <v>277</v>
      </c>
      <c r="I214" s="571"/>
      <c r="J214" s="540" t="s">
        <v>1314</v>
      </c>
      <c r="K214" s="571" t="s">
        <v>990</v>
      </c>
      <c r="L214" s="540" t="s">
        <v>982</v>
      </c>
      <c r="M214" s="474"/>
      <c r="N214" s="600" t="s">
        <v>1016</v>
      </c>
      <c r="O214" s="76" t="s">
        <v>1114</v>
      </c>
      <c r="P214" s="332" t="s">
        <v>453</v>
      </c>
      <c r="Q214" s="427" t="s">
        <v>1115</v>
      </c>
      <c r="R214" s="375">
        <v>2</v>
      </c>
      <c r="S214" s="356" t="s">
        <v>39</v>
      </c>
      <c r="T214" s="182"/>
      <c r="U214" s="582">
        <v>8</v>
      </c>
      <c r="V214" s="552" t="s">
        <v>4</v>
      </c>
      <c r="W214" s="406"/>
      <c r="X214" s="406"/>
      <c r="Y214" s="555" t="s">
        <v>966</v>
      </c>
      <c r="Z214" s="568"/>
      <c r="AA214" s="363"/>
      <c r="AB214" s="568"/>
      <c r="AC214" s="595" t="s">
        <v>956</v>
      </c>
      <c r="AD214" s="595"/>
    </row>
    <row r="215" spans="1:30" ht="15" customHeight="1" x14ac:dyDescent="0.25">
      <c r="A215" s="609"/>
      <c r="B215" s="541"/>
      <c r="C215" s="541"/>
      <c r="D215" s="541"/>
      <c r="E215" s="541"/>
      <c r="F215" s="609"/>
      <c r="G215" s="596"/>
      <c r="H215" s="586"/>
      <c r="I215" s="572"/>
      <c r="J215" s="541"/>
      <c r="K215" s="572"/>
      <c r="L215" s="541"/>
      <c r="M215" s="398" t="s">
        <v>1351</v>
      </c>
      <c r="N215" s="600"/>
      <c r="O215" s="76" t="s">
        <v>1116</v>
      </c>
      <c r="P215" s="329"/>
      <c r="Q215" s="91"/>
      <c r="R215" s="76"/>
      <c r="S215" s="183"/>
      <c r="T215" s="183"/>
      <c r="U215" s="583"/>
      <c r="V215" s="553"/>
      <c r="W215" s="71" t="s">
        <v>965</v>
      </c>
      <c r="X215" s="72" t="s">
        <v>1061</v>
      </c>
      <c r="Y215" s="556"/>
      <c r="Z215" s="569"/>
      <c r="AA215" s="372"/>
      <c r="AB215" s="569"/>
      <c r="AC215" s="596"/>
      <c r="AD215" s="596"/>
    </row>
    <row r="216" spans="1:30" ht="15" customHeight="1" x14ac:dyDescent="0.25">
      <c r="A216" s="609"/>
      <c r="B216" s="541"/>
      <c r="C216" s="541"/>
      <c r="D216" s="541"/>
      <c r="E216" s="541"/>
      <c r="F216" s="609"/>
      <c r="G216" s="596"/>
      <c r="H216" s="586"/>
      <c r="I216" s="572"/>
      <c r="J216" s="541"/>
      <c r="K216" s="572"/>
      <c r="L216" s="541"/>
      <c r="M216" s="398" t="s">
        <v>1352</v>
      </c>
      <c r="N216" s="600"/>
      <c r="O216" s="76" t="s">
        <v>1117</v>
      </c>
      <c r="P216" s="329"/>
      <c r="Q216" s="91"/>
      <c r="R216" s="76"/>
      <c r="S216" s="183"/>
      <c r="T216" s="183"/>
      <c r="U216" s="583"/>
      <c r="V216" s="553"/>
      <c r="W216" s="71" t="s">
        <v>1373</v>
      </c>
      <c r="X216" s="71" t="s">
        <v>1378</v>
      </c>
      <c r="Y216" s="556"/>
      <c r="Z216" s="569"/>
      <c r="AA216" s="372"/>
      <c r="AB216" s="569"/>
      <c r="AC216" s="596"/>
      <c r="AD216" s="596"/>
    </row>
    <row r="217" spans="1:30" ht="15" customHeight="1" thickBot="1" x14ac:dyDescent="0.3">
      <c r="A217" s="609"/>
      <c r="B217" s="541"/>
      <c r="C217" s="541"/>
      <c r="D217" s="541"/>
      <c r="E217" s="541"/>
      <c r="F217" s="609"/>
      <c r="G217" s="597"/>
      <c r="H217" s="587"/>
      <c r="I217" s="573"/>
      <c r="J217" s="542"/>
      <c r="K217" s="573"/>
      <c r="L217" s="542"/>
      <c r="M217" s="477"/>
      <c r="N217" s="601"/>
      <c r="O217" s="76" t="s">
        <v>1118</v>
      </c>
      <c r="P217" s="333"/>
      <c r="Q217" s="92"/>
      <c r="R217" s="79"/>
      <c r="S217" s="184"/>
      <c r="T217" s="358"/>
      <c r="U217" s="584"/>
      <c r="V217" s="554"/>
      <c r="W217" s="407"/>
      <c r="X217" s="407"/>
      <c r="Y217" s="557"/>
      <c r="Z217" s="643"/>
      <c r="AA217" s="366"/>
      <c r="AB217" s="643"/>
      <c r="AC217" s="597"/>
      <c r="AD217" s="597"/>
    </row>
    <row r="218" spans="1:30" ht="15" customHeight="1" x14ac:dyDescent="0.25">
      <c r="A218" s="609"/>
      <c r="B218" s="541"/>
      <c r="C218" s="541"/>
      <c r="D218" s="541"/>
      <c r="E218" s="541"/>
      <c r="F218" s="609"/>
      <c r="G218" s="595" t="s">
        <v>957</v>
      </c>
      <c r="H218" s="585" t="s">
        <v>278</v>
      </c>
      <c r="I218" s="571"/>
      <c r="J218" s="540" t="s">
        <v>1318</v>
      </c>
      <c r="K218" s="571" t="s">
        <v>991</v>
      </c>
      <c r="L218" s="571" t="s">
        <v>250</v>
      </c>
      <c r="M218" s="591" t="s">
        <v>1288</v>
      </c>
      <c r="N218" s="579" t="s">
        <v>967</v>
      </c>
      <c r="O218" s="345"/>
      <c r="P218" s="330"/>
      <c r="Q218" s="434"/>
      <c r="R218" s="435"/>
      <c r="S218" s="438"/>
      <c r="T218" s="353"/>
      <c r="U218" s="561"/>
      <c r="V218" s="388"/>
      <c r="W218" s="479"/>
      <c r="X218" s="479"/>
      <c r="Y218" s="389"/>
      <c r="Z218" s="372"/>
      <c r="AA218" s="372"/>
      <c r="AB218" s="372"/>
      <c r="AC218" s="595" t="s">
        <v>957</v>
      </c>
      <c r="AD218" s="595"/>
    </row>
    <row r="219" spans="1:30" ht="15" customHeight="1" x14ac:dyDescent="0.25">
      <c r="A219" s="609"/>
      <c r="B219" s="541"/>
      <c r="C219" s="541"/>
      <c r="D219" s="541"/>
      <c r="E219" s="541"/>
      <c r="F219" s="609"/>
      <c r="G219" s="596"/>
      <c r="H219" s="586"/>
      <c r="I219" s="572"/>
      <c r="J219" s="541"/>
      <c r="K219" s="572"/>
      <c r="L219" s="572"/>
      <c r="M219" s="577"/>
      <c r="N219" s="580"/>
      <c r="O219" s="346"/>
      <c r="P219" s="83"/>
      <c r="Q219" s="434"/>
      <c r="R219" s="435"/>
      <c r="S219" s="438"/>
      <c r="T219" s="353"/>
      <c r="U219" s="562"/>
      <c r="V219" s="388"/>
      <c r="W219" s="479"/>
      <c r="X219" s="479"/>
      <c r="Y219" s="389"/>
      <c r="Z219" s="372"/>
      <c r="AA219" s="372"/>
      <c r="AB219" s="372"/>
      <c r="AC219" s="596"/>
      <c r="AD219" s="596"/>
    </row>
    <row r="220" spans="1:30" ht="15" customHeight="1" x14ac:dyDescent="0.25">
      <c r="A220" s="609"/>
      <c r="B220" s="541"/>
      <c r="C220" s="541"/>
      <c r="D220" s="541"/>
      <c r="E220" s="541"/>
      <c r="F220" s="609"/>
      <c r="G220" s="596"/>
      <c r="H220" s="586"/>
      <c r="I220" s="572"/>
      <c r="J220" s="541"/>
      <c r="K220" s="572"/>
      <c r="L220" s="572"/>
      <c r="M220" s="577"/>
      <c r="N220" s="580"/>
      <c r="O220" s="346"/>
      <c r="P220" s="83"/>
      <c r="Q220" s="434"/>
      <c r="R220" s="435"/>
      <c r="S220" s="438"/>
      <c r="T220" s="353"/>
      <c r="U220" s="562"/>
      <c r="V220" s="388"/>
      <c r="W220" s="479"/>
      <c r="X220" s="479"/>
      <c r="Y220" s="389"/>
      <c r="Z220" s="372"/>
      <c r="AA220" s="372"/>
      <c r="AB220" s="372"/>
      <c r="AC220" s="596"/>
      <c r="AD220" s="596"/>
    </row>
    <row r="221" spans="1:30" ht="15" customHeight="1" thickBot="1" x14ac:dyDescent="0.3">
      <c r="A221" s="609"/>
      <c r="B221" s="541"/>
      <c r="C221" s="541"/>
      <c r="D221" s="541"/>
      <c r="E221" s="541"/>
      <c r="F221" s="609"/>
      <c r="G221" s="597"/>
      <c r="H221" s="587"/>
      <c r="I221" s="573"/>
      <c r="J221" s="542"/>
      <c r="K221" s="573"/>
      <c r="L221" s="573"/>
      <c r="M221" s="578"/>
      <c r="N221" s="581"/>
      <c r="O221" s="347"/>
      <c r="P221" s="331"/>
      <c r="Q221" s="434"/>
      <c r="R221" s="435"/>
      <c r="S221" s="438"/>
      <c r="T221" s="353"/>
      <c r="U221" s="563"/>
      <c r="V221" s="388"/>
      <c r="W221" s="479"/>
      <c r="X221" s="479"/>
      <c r="Y221" s="389"/>
      <c r="Z221" s="372"/>
      <c r="AA221" s="372"/>
      <c r="AB221" s="372"/>
      <c r="AC221" s="597"/>
      <c r="AD221" s="597"/>
    </row>
    <row r="222" spans="1:30" ht="15" customHeight="1" x14ac:dyDescent="0.25">
      <c r="A222" s="609"/>
      <c r="B222" s="541"/>
      <c r="C222" s="541"/>
      <c r="D222" s="541"/>
      <c r="E222" s="541"/>
      <c r="F222" s="609"/>
      <c r="G222" s="595" t="s">
        <v>958</v>
      </c>
      <c r="H222" s="585" t="s">
        <v>279</v>
      </c>
      <c r="I222" s="571"/>
      <c r="J222" s="540" t="s">
        <v>1315</v>
      </c>
      <c r="K222" s="571" t="s">
        <v>992</v>
      </c>
      <c r="L222" s="540" t="s">
        <v>982</v>
      </c>
      <c r="M222" s="474"/>
      <c r="N222" s="600" t="s">
        <v>1016</v>
      </c>
      <c r="O222" s="75" t="s">
        <v>1114</v>
      </c>
      <c r="P222" s="321" t="s">
        <v>16</v>
      </c>
      <c r="Q222" s="427">
        <v>4</v>
      </c>
      <c r="R222" s="375">
        <v>2</v>
      </c>
      <c r="S222" s="356" t="s">
        <v>39</v>
      </c>
      <c r="T222" s="356"/>
      <c r="U222" s="546">
        <v>8</v>
      </c>
      <c r="V222" s="552" t="s">
        <v>17</v>
      </c>
      <c r="W222" s="70"/>
      <c r="X222" s="406"/>
      <c r="Y222" s="665" t="s">
        <v>966</v>
      </c>
      <c r="Z222" s="568"/>
      <c r="AA222" s="363"/>
      <c r="AB222" s="568"/>
      <c r="AC222" s="595" t="s">
        <v>958</v>
      </c>
      <c r="AD222" s="595"/>
    </row>
    <row r="223" spans="1:30" ht="15" customHeight="1" x14ac:dyDescent="0.25">
      <c r="A223" s="609"/>
      <c r="B223" s="541"/>
      <c r="C223" s="541"/>
      <c r="D223" s="541"/>
      <c r="E223" s="541"/>
      <c r="F223" s="609"/>
      <c r="G223" s="596"/>
      <c r="H223" s="586"/>
      <c r="I223" s="572"/>
      <c r="J223" s="541"/>
      <c r="K223" s="572"/>
      <c r="L223" s="541"/>
      <c r="M223" s="398" t="s">
        <v>1285</v>
      </c>
      <c r="N223" s="600"/>
      <c r="O223" s="76" t="s">
        <v>1116</v>
      </c>
      <c r="P223" s="329"/>
      <c r="Q223" s="91"/>
      <c r="R223" s="76"/>
      <c r="S223" s="183"/>
      <c r="T223" s="368"/>
      <c r="U223" s="547"/>
      <c r="V223" s="553"/>
      <c r="W223" s="71" t="s">
        <v>965</v>
      </c>
      <c r="X223" s="72" t="s">
        <v>1061</v>
      </c>
      <c r="Y223" s="666"/>
      <c r="Z223" s="569"/>
      <c r="AA223" s="372"/>
      <c r="AB223" s="569"/>
      <c r="AC223" s="596"/>
      <c r="AD223" s="596"/>
    </row>
    <row r="224" spans="1:30" ht="15" customHeight="1" x14ac:dyDescent="0.25">
      <c r="A224" s="609"/>
      <c r="B224" s="541"/>
      <c r="C224" s="541"/>
      <c r="D224" s="541"/>
      <c r="E224" s="541"/>
      <c r="F224" s="609"/>
      <c r="G224" s="596"/>
      <c r="H224" s="586"/>
      <c r="I224" s="572"/>
      <c r="J224" s="541"/>
      <c r="K224" s="572"/>
      <c r="L224" s="541"/>
      <c r="M224" s="398" t="s">
        <v>1286</v>
      </c>
      <c r="N224" s="600"/>
      <c r="O224" s="76" t="s">
        <v>1117</v>
      </c>
      <c r="P224" s="329"/>
      <c r="Q224" s="91"/>
      <c r="R224" s="76"/>
      <c r="S224" s="183"/>
      <c r="T224" s="368"/>
      <c r="U224" s="547"/>
      <c r="V224" s="553"/>
      <c r="W224" s="71" t="s">
        <v>1372</v>
      </c>
      <c r="X224" s="71" t="s">
        <v>1378</v>
      </c>
      <c r="Y224" s="666"/>
      <c r="Z224" s="569"/>
      <c r="AA224" s="372"/>
      <c r="AB224" s="569"/>
      <c r="AC224" s="596"/>
      <c r="AD224" s="596"/>
    </row>
    <row r="225" spans="1:30" ht="15" customHeight="1" thickBot="1" x14ac:dyDescent="0.3">
      <c r="A225" s="609"/>
      <c r="B225" s="541"/>
      <c r="C225" s="541"/>
      <c r="D225" s="541"/>
      <c r="E225" s="541"/>
      <c r="F225" s="609"/>
      <c r="G225" s="597"/>
      <c r="H225" s="587"/>
      <c r="I225" s="573"/>
      <c r="J225" s="542"/>
      <c r="K225" s="573"/>
      <c r="L225" s="542"/>
      <c r="M225" s="477"/>
      <c r="N225" s="600"/>
      <c r="O225" s="79" t="s">
        <v>1118</v>
      </c>
      <c r="P225" s="329"/>
      <c r="Q225" s="91"/>
      <c r="R225" s="76"/>
      <c r="S225" s="183"/>
      <c r="T225" s="183"/>
      <c r="U225" s="548"/>
      <c r="V225" s="554"/>
      <c r="W225" s="73"/>
      <c r="X225" s="407"/>
      <c r="Y225" s="667"/>
      <c r="Z225" s="643"/>
      <c r="AA225" s="366"/>
      <c r="AB225" s="643"/>
      <c r="AC225" s="597"/>
      <c r="AD225" s="597"/>
    </row>
    <row r="226" spans="1:30" ht="15.75" thickBot="1" x14ac:dyDescent="0.3">
      <c r="A226" s="609"/>
      <c r="B226" s="541"/>
      <c r="C226" s="541"/>
      <c r="D226" s="541"/>
      <c r="E226" s="541"/>
      <c r="F226" s="609"/>
      <c r="G226" s="595" t="s">
        <v>959</v>
      </c>
      <c r="H226" s="585" t="s">
        <v>1326</v>
      </c>
      <c r="I226" s="571"/>
      <c r="J226" s="540" t="s">
        <v>1316</v>
      </c>
      <c r="K226" s="571" t="s">
        <v>250</v>
      </c>
      <c r="L226" s="540" t="s">
        <v>250</v>
      </c>
      <c r="M226" s="605" t="s">
        <v>1353</v>
      </c>
      <c r="N226" s="599" t="s">
        <v>1016</v>
      </c>
      <c r="O226" s="76" t="s">
        <v>1064</v>
      </c>
      <c r="P226" s="318" t="s">
        <v>1065</v>
      </c>
      <c r="Q226" s="427">
        <v>2</v>
      </c>
      <c r="R226" s="375">
        <v>1</v>
      </c>
      <c r="S226" s="356" t="s">
        <v>39</v>
      </c>
      <c r="T226" s="356"/>
      <c r="U226" s="552">
        <v>5</v>
      </c>
      <c r="V226" s="674" t="s">
        <v>1364</v>
      </c>
      <c r="W226" s="570"/>
      <c r="X226" s="570"/>
      <c r="Y226" s="664" t="s">
        <v>966</v>
      </c>
      <c r="Z226" s="570"/>
      <c r="AA226" s="564"/>
      <c r="AB226" s="570"/>
      <c r="AC226" s="595" t="s">
        <v>959</v>
      </c>
      <c r="AD226" s="595"/>
    </row>
    <row r="227" spans="1:30" ht="15.75" thickBot="1" x14ac:dyDescent="0.3">
      <c r="A227" s="609"/>
      <c r="B227" s="541"/>
      <c r="C227" s="541"/>
      <c r="D227" s="541"/>
      <c r="E227" s="541"/>
      <c r="F227" s="609"/>
      <c r="G227" s="596"/>
      <c r="H227" s="586"/>
      <c r="I227" s="572"/>
      <c r="J227" s="541"/>
      <c r="K227" s="572"/>
      <c r="L227" s="541"/>
      <c r="M227" s="605"/>
      <c r="N227" s="600"/>
      <c r="O227" s="76" t="s">
        <v>1119</v>
      </c>
      <c r="P227" s="321" t="s">
        <v>1017</v>
      </c>
      <c r="Q227" s="431">
        <v>4</v>
      </c>
      <c r="R227" s="379">
        <v>1</v>
      </c>
      <c r="S227" s="368" t="s">
        <v>39</v>
      </c>
      <c r="T227" s="368"/>
      <c r="U227" s="553"/>
      <c r="V227" s="675"/>
      <c r="W227" s="570"/>
      <c r="X227" s="570"/>
      <c r="Y227" s="664"/>
      <c r="Z227" s="570"/>
      <c r="AA227" s="565"/>
      <c r="AB227" s="570"/>
      <c r="AC227" s="596"/>
      <c r="AD227" s="596"/>
    </row>
    <row r="228" spans="1:30" ht="15.75" thickBot="1" x14ac:dyDescent="0.3">
      <c r="A228" s="609"/>
      <c r="B228" s="541"/>
      <c r="C228" s="541"/>
      <c r="D228" s="541"/>
      <c r="E228" s="541"/>
      <c r="F228" s="609"/>
      <c r="G228" s="596"/>
      <c r="H228" s="586"/>
      <c r="I228" s="572"/>
      <c r="J228" s="541"/>
      <c r="K228" s="572"/>
      <c r="L228" s="541"/>
      <c r="M228" s="605"/>
      <c r="N228" s="600"/>
      <c r="O228" s="76" t="s">
        <v>1105</v>
      </c>
      <c r="P228" s="321" t="s">
        <v>1097</v>
      </c>
      <c r="Q228" s="431">
        <v>2</v>
      </c>
      <c r="R228" s="379">
        <v>1</v>
      </c>
      <c r="S228" s="368" t="s">
        <v>39</v>
      </c>
      <c r="T228" s="368"/>
      <c r="U228" s="553"/>
      <c r="V228" s="675"/>
      <c r="W228" s="570"/>
      <c r="X228" s="570"/>
      <c r="Y228" s="664"/>
      <c r="Z228" s="570"/>
      <c r="AA228" s="565"/>
      <c r="AB228" s="570"/>
      <c r="AC228" s="596"/>
      <c r="AD228" s="596"/>
    </row>
    <row r="229" spans="1:30" ht="15.75" thickBot="1" x14ac:dyDescent="0.3">
      <c r="A229" s="609"/>
      <c r="B229" s="541"/>
      <c r="C229" s="541"/>
      <c r="D229" s="541"/>
      <c r="E229" s="541"/>
      <c r="F229" s="609"/>
      <c r="G229" s="597"/>
      <c r="H229" s="587"/>
      <c r="I229" s="573"/>
      <c r="J229" s="542"/>
      <c r="K229" s="573"/>
      <c r="L229" s="542"/>
      <c r="M229" s="605"/>
      <c r="N229" s="600"/>
      <c r="O229" s="76" t="s">
        <v>1059</v>
      </c>
      <c r="P229" s="329"/>
      <c r="Q229" s="431"/>
      <c r="R229" s="379"/>
      <c r="S229" s="368"/>
      <c r="T229" s="368"/>
      <c r="U229" s="554"/>
      <c r="V229" s="676"/>
      <c r="W229" s="570"/>
      <c r="X229" s="570"/>
      <c r="Y229" s="664"/>
      <c r="Z229" s="570"/>
      <c r="AA229" s="566"/>
      <c r="AB229" s="570"/>
      <c r="AC229" s="597"/>
      <c r="AD229" s="597"/>
    </row>
    <row r="230" spans="1:30" ht="15.75" thickBot="1" x14ac:dyDescent="0.3">
      <c r="A230" s="609"/>
      <c r="B230" s="541"/>
      <c r="C230" s="541"/>
      <c r="D230" s="541"/>
      <c r="E230" s="541"/>
      <c r="F230" s="609"/>
      <c r="G230" s="595" t="s">
        <v>960</v>
      </c>
      <c r="H230" s="585" t="s">
        <v>1327</v>
      </c>
      <c r="I230" s="571"/>
      <c r="J230" s="540" t="s">
        <v>1317</v>
      </c>
      <c r="K230" s="571" t="s">
        <v>993</v>
      </c>
      <c r="L230" s="540" t="s">
        <v>250</v>
      </c>
      <c r="M230" s="605" t="s">
        <v>1288</v>
      </c>
      <c r="N230" s="599" t="s">
        <v>1016</v>
      </c>
      <c r="O230" s="75" t="s">
        <v>1055</v>
      </c>
      <c r="P230" s="318" t="s">
        <v>1023</v>
      </c>
      <c r="Q230" s="427">
        <v>4</v>
      </c>
      <c r="R230" s="375">
        <v>1</v>
      </c>
      <c r="S230" s="356" t="s">
        <v>39</v>
      </c>
      <c r="T230" s="356" t="s">
        <v>39</v>
      </c>
      <c r="U230" s="546">
        <v>9</v>
      </c>
      <c r="V230" s="588" t="s">
        <v>20</v>
      </c>
      <c r="W230" s="570"/>
      <c r="X230" s="570"/>
      <c r="Y230" s="651"/>
      <c r="Z230" s="570"/>
      <c r="AA230" s="564"/>
      <c r="AB230" s="570"/>
      <c r="AC230" s="595" t="s">
        <v>960</v>
      </c>
      <c r="AD230" s="595"/>
    </row>
    <row r="231" spans="1:30" ht="15.75" thickBot="1" x14ac:dyDescent="0.3">
      <c r="A231" s="609"/>
      <c r="B231" s="541"/>
      <c r="C231" s="541"/>
      <c r="D231" s="541"/>
      <c r="E231" s="541"/>
      <c r="F231" s="609"/>
      <c r="G231" s="596"/>
      <c r="H231" s="586"/>
      <c r="I231" s="572"/>
      <c r="J231" s="541"/>
      <c r="K231" s="572"/>
      <c r="L231" s="541"/>
      <c r="M231" s="605"/>
      <c r="N231" s="600"/>
      <c r="O231" s="76" t="s">
        <v>1043</v>
      </c>
      <c r="P231" s="321" t="s">
        <v>16</v>
      </c>
      <c r="Q231" s="431">
        <v>4</v>
      </c>
      <c r="R231" s="379">
        <v>1</v>
      </c>
      <c r="S231" s="368" t="s">
        <v>39</v>
      </c>
      <c r="T231" s="368" t="s">
        <v>39</v>
      </c>
      <c r="U231" s="547"/>
      <c r="V231" s="589"/>
      <c r="W231" s="570"/>
      <c r="X231" s="570"/>
      <c r="Y231" s="651"/>
      <c r="Z231" s="570"/>
      <c r="AA231" s="565"/>
      <c r="AB231" s="570"/>
      <c r="AC231" s="596"/>
      <c r="AD231" s="596"/>
    </row>
    <row r="232" spans="1:30" ht="15.75" thickBot="1" x14ac:dyDescent="0.3">
      <c r="A232" s="609"/>
      <c r="B232" s="541"/>
      <c r="C232" s="541"/>
      <c r="D232" s="541"/>
      <c r="E232" s="541"/>
      <c r="F232" s="609"/>
      <c r="G232" s="596"/>
      <c r="H232" s="586"/>
      <c r="I232" s="572"/>
      <c r="J232" s="541"/>
      <c r="K232" s="572"/>
      <c r="L232" s="541"/>
      <c r="M232" s="605"/>
      <c r="N232" s="600"/>
      <c r="O232" s="76" t="s">
        <v>1039</v>
      </c>
      <c r="P232" s="321" t="s">
        <v>1078</v>
      </c>
      <c r="Q232" s="431">
        <v>4</v>
      </c>
      <c r="R232" s="379">
        <v>1</v>
      </c>
      <c r="S232" s="368" t="s">
        <v>39</v>
      </c>
      <c r="T232" s="368" t="s">
        <v>39</v>
      </c>
      <c r="U232" s="547"/>
      <c r="V232" s="589"/>
      <c r="W232" s="570"/>
      <c r="X232" s="570"/>
      <c r="Y232" s="651"/>
      <c r="Z232" s="570"/>
      <c r="AA232" s="565"/>
      <c r="AB232" s="570"/>
      <c r="AC232" s="596"/>
      <c r="AD232" s="596"/>
    </row>
    <row r="233" spans="1:30" ht="15.75" thickBot="1" x14ac:dyDescent="0.3">
      <c r="A233" s="609"/>
      <c r="B233" s="541"/>
      <c r="C233" s="541"/>
      <c r="D233" s="541"/>
      <c r="E233" s="541"/>
      <c r="F233" s="609"/>
      <c r="G233" s="597"/>
      <c r="H233" s="587"/>
      <c r="I233" s="573"/>
      <c r="J233" s="542"/>
      <c r="K233" s="573"/>
      <c r="L233" s="542"/>
      <c r="M233" s="605"/>
      <c r="N233" s="601"/>
      <c r="O233" s="79" t="s">
        <v>1059</v>
      </c>
      <c r="P233" s="322"/>
      <c r="Q233" s="91"/>
      <c r="R233" s="76"/>
      <c r="S233" s="183"/>
      <c r="T233" s="183"/>
      <c r="U233" s="548"/>
      <c r="V233" s="590"/>
      <c r="W233" s="570"/>
      <c r="X233" s="570"/>
      <c r="Y233" s="651"/>
      <c r="Z233" s="570"/>
      <c r="AA233" s="566"/>
      <c r="AB233" s="570"/>
      <c r="AC233" s="597"/>
      <c r="AD233" s="597"/>
    </row>
    <row r="234" spans="1:30" ht="15.75" thickBot="1" x14ac:dyDescent="0.3">
      <c r="A234" s="609"/>
      <c r="B234" s="541"/>
      <c r="C234" s="541"/>
      <c r="D234" s="541"/>
      <c r="E234" s="541"/>
      <c r="F234" s="609"/>
      <c r="G234" s="595" t="s">
        <v>961</v>
      </c>
      <c r="H234" s="585" t="s">
        <v>1328</v>
      </c>
      <c r="I234" s="571"/>
      <c r="J234" s="540" t="s">
        <v>1317</v>
      </c>
      <c r="K234" s="571" t="s">
        <v>993</v>
      </c>
      <c r="L234" s="540" t="s">
        <v>250</v>
      </c>
      <c r="M234" s="605" t="s">
        <v>1354</v>
      </c>
      <c r="N234" s="600" t="s">
        <v>1016</v>
      </c>
      <c r="O234" s="76" t="s">
        <v>1055</v>
      </c>
      <c r="P234" s="321" t="s">
        <v>1023</v>
      </c>
      <c r="Q234" s="427">
        <v>5</v>
      </c>
      <c r="R234" s="375">
        <v>1</v>
      </c>
      <c r="S234" s="356" t="s">
        <v>39</v>
      </c>
      <c r="T234" s="356" t="s">
        <v>39</v>
      </c>
      <c r="U234" s="546">
        <v>8</v>
      </c>
      <c r="V234" s="588" t="s">
        <v>25</v>
      </c>
      <c r="W234" s="570"/>
      <c r="X234" s="701"/>
      <c r="Y234" s="651"/>
      <c r="Z234" s="570"/>
      <c r="AA234" s="564"/>
      <c r="AB234" s="570"/>
      <c r="AC234" s="595" t="s">
        <v>961</v>
      </c>
      <c r="AD234" s="595"/>
    </row>
    <row r="235" spans="1:30" ht="15.75" thickBot="1" x14ac:dyDescent="0.3">
      <c r="A235" s="609"/>
      <c r="B235" s="541"/>
      <c r="C235" s="541"/>
      <c r="D235" s="541"/>
      <c r="E235" s="541"/>
      <c r="F235" s="609"/>
      <c r="G235" s="596"/>
      <c r="H235" s="586"/>
      <c r="I235" s="572"/>
      <c r="J235" s="541"/>
      <c r="K235" s="572"/>
      <c r="L235" s="541"/>
      <c r="M235" s="605"/>
      <c r="N235" s="600"/>
      <c r="O235" s="76" t="s">
        <v>1120</v>
      </c>
      <c r="P235" s="321" t="s">
        <v>16</v>
      </c>
      <c r="Q235" s="431">
        <v>5</v>
      </c>
      <c r="R235" s="379">
        <v>1</v>
      </c>
      <c r="S235" s="368" t="s">
        <v>39</v>
      </c>
      <c r="T235" s="368" t="s">
        <v>39</v>
      </c>
      <c r="U235" s="547"/>
      <c r="V235" s="589"/>
      <c r="W235" s="570"/>
      <c r="X235" s="702"/>
      <c r="Y235" s="651"/>
      <c r="Z235" s="570"/>
      <c r="AA235" s="565"/>
      <c r="AB235" s="570"/>
      <c r="AC235" s="596"/>
      <c r="AD235" s="596"/>
    </row>
    <row r="236" spans="1:30" ht="15.75" thickBot="1" x14ac:dyDescent="0.3">
      <c r="A236" s="609"/>
      <c r="B236" s="541"/>
      <c r="C236" s="541"/>
      <c r="D236" s="541"/>
      <c r="E236" s="541"/>
      <c r="F236" s="609"/>
      <c r="G236" s="596"/>
      <c r="H236" s="586"/>
      <c r="I236" s="572"/>
      <c r="J236" s="541"/>
      <c r="K236" s="572"/>
      <c r="L236" s="541"/>
      <c r="M236" s="605"/>
      <c r="N236" s="600"/>
      <c r="O236" s="76" t="s">
        <v>1104</v>
      </c>
      <c r="P236" s="329"/>
      <c r="Q236" s="431"/>
      <c r="R236" s="379"/>
      <c r="S236" s="368"/>
      <c r="T236" s="368"/>
      <c r="U236" s="547"/>
      <c r="V236" s="589"/>
      <c r="W236" s="570"/>
      <c r="X236" s="702"/>
      <c r="Y236" s="651"/>
      <c r="Z236" s="570"/>
      <c r="AA236" s="565"/>
      <c r="AB236" s="570"/>
      <c r="AC236" s="596"/>
      <c r="AD236" s="596"/>
    </row>
    <row r="237" spans="1:30" ht="15.75" thickBot="1" x14ac:dyDescent="0.3">
      <c r="A237" s="609"/>
      <c r="B237" s="541"/>
      <c r="C237" s="541"/>
      <c r="D237" s="541"/>
      <c r="E237" s="541"/>
      <c r="F237" s="609"/>
      <c r="G237" s="597"/>
      <c r="H237" s="587"/>
      <c r="I237" s="573"/>
      <c r="J237" s="542"/>
      <c r="K237" s="573"/>
      <c r="L237" s="542"/>
      <c r="M237" s="605"/>
      <c r="N237" s="601"/>
      <c r="O237" s="76" t="s">
        <v>1121</v>
      </c>
      <c r="P237" s="322"/>
      <c r="Q237" s="92"/>
      <c r="R237" s="79"/>
      <c r="S237" s="184"/>
      <c r="T237" s="184"/>
      <c r="U237" s="548"/>
      <c r="V237" s="590"/>
      <c r="W237" s="570"/>
      <c r="X237" s="703"/>
      <c r="Y237" s="651"/>
      <c r="Z237" s="570"/>
      <c r="AA237" s="566"/>
      <c r="AB237" s="570"/>
      <c r="AC237" s="597"/>
      <c r="AD237" s="597"/>
    </row>
    <row r="238" spans="1:30" ht="15" customHeight="1" x14ac:dyDescent="0.25">
      <c r="A238" s="609"/>
      <c r="B238" s="541"/>
      <c r="C238" s="541"/>
      <c r="D238" s="541"/>
      <c r="E238" s="541"/>
      <c r="F238" s="609"/>
      <c r="G238" s="595" t="s">
        <v>962</v>
      </c>
      <c r="H238" s="585" t="s">
        <v>1329</v>
      </c>
      <c r="I238" s="571"/>
      <c r="J238" s="540" t="s">
        <v>1321</v>
      </c>
      <c r="K238" s="571" t="s">
        <v>987</v>
      </c>
      <c r="L238" s="540" t="s">
        <v>250</v>
      </c>
      <c r="M238" s="671" t="s">
        <v>1351</v>
      </c>
      <c r="N238" s="600" t="s">
        <v>1016</v>
      </c>
      <c r="O238" s="75" t="s">
        <v>1027</v>
      </c>
      <c r="P238" s="329" t="s">
        <v>453</v>
      </c>
      <c r="Q238" s="427" t="s">
        <v>1122</v>
      </c>
      <c r="R238" s="375">
        <v>1</v>
      </c>
      <c r="S238" s="356" t="s">
        <v>39</v>
      </c>
      <c r="T238" s="356" t="s">
        <v>39</v>
      </c>
      <c r="U238" s="552">
        <v>6</v>
      </c>
      <c r="V238" s="561"/>
      <c r="W238" s="568"/>
      <c r="X238" s="71"/>
      <c r="Y238" s="549"/>
      <c r="Z238" s="568"/>
      <c r="AA238" s="363"/>
      <c r="AB238" s="568"/>
      <c r="AC238" s="595" t="s">
        <v>962</v>
      </c>
      <c r="AD238" s="595"/>
    </row>
    <row r="239" spans="1:30" x14ac:dyDescent="0.25">
      <c r="A239" s="609"/>
      <c r="B239" s="541"/>
      <c r="C239" s="541"/>
      <c r="D239" s="541"/>
      <c r="E239" s="541"/>
      <c r="F239" s="609"/>
      <c r="G239" s="596"/>
      <c r="H239" s="586"/>
      <c r="I239" s="572"/>
      <c r="J239" s="541"/>
      <c r="K239" s="572"/>
      <c r="L239" s="541"/>
      <c r="M239" s="619"/>
      <c r="N239" s="600"/>
      <c r="O239" s="76" t="s">
        <v>1046</v>
      </c>
      <c r="P239" s="334"/>
      <c r="Q239" s="91"/>
      <c r="R239" s="76"/>
      <c r="S239" s="183"/>
      <c r="T239" s="183"/>
      <c r="U239" s="553"/>
      <c r="V239" s="562"/>
      <c r="W239" s="569"/>
      <c r="X239" s="71" t="s">
        <v>1103</v>
      </c>
      <c r="Y239" s="550"/>
      <c r="Z239" s="569"/>
      <c r="AA239" s="372"/>
      <c r="AB239" s="569"/>
      <c r="AC239" s="596"/>
      <c r="AD239" s="596"/>
    </row>
    <row r="240" spans="1:30" x14ac:dyDescent="0.25">
      <c r="A240" s="609"/>
      <c r="B240" s="541"/>
      <c r="C240" s="541"/>
      <c r="D240" s="541"/>
      <c r="E240" s="541"/>
      <c r="F240" s="609"/>
      <c r="G240" s="596"/>
      <c r="H240" s="586"/>
      <c r="I240" s="572"/>
      <c r="J240" s="541"/>
      <c r="K240" s="572"/>
      <c r="L240" s="541"/>
      <c r="M240" s="619"/>
      <c r="N240" s="600"/>
      <c r="O240" s="76" t="s">
        <v>1039</v>
      </c>
      <c r="P240" s="334"/>
      <c r="Q240" s="91"/>
      <c r="R240" s="76"/>
      <c r="S240" s="183"/>
      <c r="T240" s="183"/>
      <c r="U240" s="553"/>
      <c r="V240" s="562"/>
      <c r="W240" s="569"/>
      <c r="X240" s="71" t="s">
        <v>1373</v>
      </c>
      <c r="Y240" s="550"/>
      <c r="Z240" s="569"/>
      <c r="AA240" s="372"/>
      <c r="AB240" s="569"/>
      <c r="AC240" s="596"/>
      <c r="AD240" s="596"/>
    </row>
    <row r="241" spans="1:30" ht="15" customHeight="1" thickBot="1" x14ac:dyDescent="0.3">
      <c r="A241" s="609"/>
      <c r="B241" s="541"/>
      <c r="C241" s="541"/>
      <c r="D241" s="541"/>
      <c r="E241" s="541"/>
      <c r="F241" s="609"/>
      <c r="G241" s="597"/>
      <c r="H241" s="587"/>
      <c r="I241" s="573"/>
      <c r="J241" s="542"/>
      <c r="K241" s="573"/>
      <c r="L241" s="542"/>
      <c r="M241" s="620"/>
      <c r="N241" s="600"/>
      <c r="O241" s="79" t="s">
        <v>1063</v>
      </c>
      <c r="P241" s="334"/>
      <c r="Q241" s="92"/>
      <c r="R241" s="79"/>
      <c r="S241" s="184"/>
      <c r="T241" s="184"/>
      <c r="U241" s="554"/>
      <c r="V241" s="563"/>
      <c r="W241" s="643"/>
      <c r="X241" s="71"/>
      <c r="Y241" s="551"/>
      <c r="Z241" s="643"/>
      <c r="AA241" s="366"/>
      <c r="AB241" s="643"/>
      <c r="AC241" s="597"/>
      <c r="AD241" s="597"/>
    </row>
    <row r="242" spans="1:30" ht="15" customHeight="1" x14ac:dyDescent="0.25">
      <c r="A242" s="609"/>
      <c r="B242" s="541"/>
      <c r="C242" s="541"/>
      <c r="D242" s="541"/>
      <c r="E242" s="541"/>
      <c r="F242" s="609"/>
      <c r="G242" s="595" t="s">
        <v>963</v>
      </c>
      <c r="H242" s="585" t="s">
        <v>1330</v>
      </c>
      <c r="I242" s="571"/>
      <c r="J242" s="540" t="s">
        <v>1321</v>
      </c>
      <c r="K242" s="571" t="s">
        <v>987</v>
      </c>
      <c r="L242" s="540" t="s">
        <v>250</v>
      </c>
      <c r="M242" s="671" t="s">
        <v>1355</v>
      </c>
      <c r="N242" s="599" t="s">
        <v>1016</v>
      </c>
      <c r="O242" s="76" t="s">
        <v>1123</v>
      </c>
      <c r="P242" s="318" t="s">
        <v>1109</v>
      </c>
      <c r="Q242" s="468">
        <v>4</v>
      </c>
      <c r="R242" s="468">
        <v>1</v>
      </c>
      <c r="S242" s="469" t="s">
        <v>39</v>
      </c>
      <c r="T242" s="270" t="s">
        <v>39</v>
      </c>
      <c r="U242" s="582">
        <v>9</v>
      </c>
      <c r="V242" s="677" t="s">
        <v>32</v>
      </c>
      <c r="W242" s="70"/>
      <c r="X242" s="568"/>
      <c r="Y242" s="549"/>
      <c r="Z242" s="568"/>
      <c r="AA242" s="363"/>
      <c r="AB242" s="568"/>
      <c r="AC242" s="595" t="s">
        <v>963</v>
      </c>
      <c r="AD242" s="595"/>
    </row>
    <row r="243" spans="1:30" x14ac:dyDescent="0.25">
      <c r="A243" s="609"/>
      <c r="B243" s="541"/>
      <c r="C243" s="541"/>
      <c r="D243" s="541"/>
      <c r="E243" s="541"/>
      <c r="F243" s="609"/>
      <c r="G243" s="596"/>
      <c r="H243" s="586"/>
      <c r="I243" s="572"/>
      <c r="J243" s="541"/>
      <c r="K243" s="572"/>
      <c r="L243" s="541"/>
      <c r="M243" s="619"/>
      <c r="N243" s="600"/>
      <c r="O243" s="76" t="s">
        <v>1124</v>
      </c>
      <c r="P243" s="321" t="s">
        <v>1111</v>
      </c>
      <c r="Q243" s="470">
        <v>4</v>
      </c>
      <c r="R243" s="470">
        <v>1</v>
      </c>
      <c r="S243" s="471" t="s">
        <v>39</v>
      </c>
      <c r="T243" s="271" t="s">
        <v>39</v>
      </c>
      <c r="U243" s="583"/>
      <c r="V243" s="678"/>
      <c r="W243" s="71"/>
      <c r="X243" s="569"/>
      <c r="Y243" s="550"/>
      <c r="Z243" s="569"/>
      <c r="AA243" s="372"/>
      <c r="AB243" s="569"/>
      <c r="AC243" s="596"/>
      <c r="AD243" s="596"/>
    </row>
    <row r="244" spans="1:30" x14ac:dyDescent="0.25">
      <c r="A244" s="609"/>
      <c r="B244" s="541"/>
      <c r="C244" s="541"/>
      <c r="D244" s="541"/>
      <c r="E244" s="541"/>
      <c r="F244" s="609"/>
      <c r="G244" s="596"/>
      <c r="H244" s="586"/>
      <c r="I244" s="572"/>
      <c r="J244" s="541"/>
      <c r="K244" s="572"/>
      <c r="L244" s="541"/>
      <c r="M244" s="619"/>
      <c r="N244" s="600"/>
      <c r="O244" s="76" t="s">
        <v>1039</v>
      </c>
      <c r="P244" s="321" t="s">
        <v>1072</v>
      </c>
      <c r="Q244" s="470">
        <v>4</v>
      </c>
      <c r="R244" s="470">
        <v>1</v>
      </c>
      <c r="S244" s="471" t="s">
        <v>39</v>
      </c>
      <c r="T244" s="370" t="s">
        <v>39</v>
      </c>
      <c r="U244" s="583"/>
      <c r="V244" s="678"/>
      <c r="W244" s="71" t="s">
        <v>965</v>
      </c>
      <c r="X244" s="569"/>
      <c r="Y244" s="550"/>
      <c r="Z244" s="569"/>
      <c r="AA244" s="372"/>
      <c r="AB244" s="569"/>
      <c r="AC244" s="596"/>
      <c r="AD244" s="596"/>
    </row>
    <row r="245" spans="1:30" x14ac:dyDescent="0.25">
      <c r="A245" s="609"/>
      <c r="B245" s="541"/>
      <c r="C245" s="541"/>
      <c r="D245" s="541"/>
      <c r="E245" s="541"/>
      <c r="F245" s="609"/>
      <c r="G245" s="596"/>
      <c r="H245" s="586"/>
      <c r="I245" s="572"/>
      <c r="J245" s="541"/>
      <c r="K245" s="572"/>
      <c r="L245" s="541"/>
      <c r="M245" s="619"/>
      <c r="N245" s="600"/>
      <c r="O245" s="76" t="s">
        <v>1049</v>
      </c>
      <c r="P245" s="321" t="s">
        <v>1074</v>
      </c>
      <c r="Q245" s="470">
        <v>2</v>
      </c>
      <c r="R245" s="470">
        <v>1</v>
      </c>
      <c r="S245" s="471" t="s">
        <v>39</v>
      </c>
      <c r="T245" s="370" t="s">
        <v>39</v>
      </c>
      <c r="U245" s="583"/>
      <c r="V245" s="678"/>
      <c r="W245" s="71" t="s">
        <v>1373</v>
      </c>
      <c r="X245" s="569"/>
      <c r="Y245" s="550"/>
      <c r="Z245" s="569"/>
      <c r="AA245" s="372"/>
      <c r="AB245" s="569"/>
      <c r="AC245" s="596"/>
      <c r="AD245" s="596"/>
    </row>
    <row r="246" spans="1:30" x14ac:dyDescent="0.25">
      <c r="A246" s="609"/>
      <c r="B246" s="541"/>
      <c r="C246" s="541"/>
      <c r="D246" s="541"/>
      <c r="E246" s="541"/>
      <c r="F246" s="609"/>
      <c r="G246" s="596"/>
      <c r="H246" s="586"/>
      <c r="I246" s="572"/>
      <c r="J246" s="541"/>
      <c r="K246" s="572"/>
      <c r="L246" s="541"/>
      <c r="M246" s="619"/>
      <c r="N246" s="600"/>
      <c r="O246" s="349"/>
      <c r="P246" s="321" t="s">
        <v>1113</v>
      </c>
      <c r="Q246" s="470">
        <v>3</v>
      </c>
      <c r="R246" s="470">
        <v>1</v>
      </c>
      <c r="S246" s="471" t="s">
        <v>39</v>
      </c>
      <c r="T246" s="370" t="s">
        <v>39</v>
      </c>
      <c r="U246" s="583"/>
      <c r="V246" s="678"/>
      <c r="W246" s="71"/>
      <c r="X246" s="569"/>
      <c r="Y246" s="550"/>
      <c r="Z246" s="569"/>
      <c r="AA246" s="372"/>
      <c r="AB246" s="569"/>
      <c r="AC246" s="596"/>
      <c r="AD246" s="596"/>
    </row>
    <row r="247" spans="1:30" ht="15.75" thickBot="1" x14ac:dyDescent="0.3">
      <c r="A247" s="609"/>
      <c r="B247" s="541"/>
      <c r="C247" s="541"/>
      <c r="D247" s="541"/>
      <c r="E247" s="541"/>
      <c r="F247" s="609"/>
      <c r="G247" s="597"/>
      <c r="H247" s="586"/>
      <c r="I247" s="573"/>
      <c r="J247" s="542"/>
      <c r="K247" s="573"/>
      <c r="L247" s="542"/>
      <c r="M247" s="620"/>
      <c r="N247" s="601"/>
      <c r="O247" s="344"/>
      <c r="P247" s="319" t="s">
        <v>1091</v>
      </c>
      <c r="Q247" s="470">
        <v>2</v>
      </c>
      <c r="R247" s="470">
        <v>1</v>
      </c>
      <c r="S247" s="471"/>
      <c r="T247" s="370" t="s">
        <v>39</v>
      </c>
      <c r="U247" s="584"/>
      <c r="V247" s="679"/>
      <c r="W247" s="73"/>
      <c r="X247" s="643"/>
      <c r="Y247" s="551"/>
      <c r="Z247" s="643"/>
      <c r="AA247" s="366"/>
      <c r="AB247" s="643"/>
      <c r="AC247" s="597"/>
      <c r="AD247" s="597"/>
    </row>
    <row r="248" spans="1:30" ht="15.75" thickBot="1" x14ac:dyDescent="0.3">
      <c r="A248" s="609"/>
      <c r="B248" s="541"/>
      <c r="C248" s="541"/>
      <c r="D248" s="541"/>
      <c r="E248" s="541"/>
      <c r="F248" s="609"/>
      <c r="G248" s="595" t="s">
        <v>964</v>
      </c>
      <c r="H248" s="585" t="s">
        <v>280</v>
      </c>
      <c r="I248" s="571"/>
      <c r="J248" s="540" t="s">
        <v>1320</v>
      </c>
      <c r="K248" s="571" t="s">
        <v>1331</v>
      </c>
      <c r="L248" s="540" t="s">
        <v>250</v>
      </c>
      <c r="M248" s="605" t="s">
        <v>1197</v>
      </c>
      <c r="N248" s="600" t="s">
        <v>1016</v>
      </c>
      <c r="O248" s="76" t="s">
        <v>1125</v>
      </c>
      <c r="P248" s="321" t="s">
        <v>1023</v>
      </c>
      <c r="Q248" s="427">
        <v>3</v>
      </c>
      <c r="R248" s="375">
        <v>1</v>
      </c>
      <c r="S248" s="356" t="s">
        <v>39</v>
      </c>
      <c r="T248" s="356"/>
      <c r="U248" s="552">
        <v>4</v>
      </c>
      <c r="V248" s="588" t="s">
        <v>1365</v>
      </c>
      <c r="W248" s="570"/>
      <c r="X248" s="570"/>
      <c r="Y248" s="651"/>
      <c r="Z248" s="570"/>
      <c r="AA248" s="564"/>
      <c r="AB248" s="570"/>
      <c r="AC248" s="595" t="s">
        <v>964</v>
      </c>
      <c r="AD248" s="595"/>
    </row>
    <row r="249" spans="1:30" ht="15.75" thickBot="1" x14ac:dyDescent="0.3">
      <c r="A249" s="609"/>
      <c r="B249" s="541"/>
      <c r="C249" s="541"/>
      <c r="D249" s="541"/>
      <c r="E249" s="541"/>
      <c r="F249" s="609"/>
      <c r="G249" s="596"/>
      <c r="H249" s="586"/>
      <c r="I249" s="572"/>
      <c r="J249" s="541"/>
      <c r="K249" s="572"/>
      <c r="L249" s="541"/>
      <c r="M249" s="605"/>
      <c r="N249" s="600"/>
      <c r="O249" s="76" t="s">
        <v>1119</v>
      </c>
      <c r="P249" s="321" t="s">
        <v>16</v>
      </c>
      <c r="Q249" s="431">
        <v>3</v>
      </c>
      <c r="R249" s="379">
        <v>1</v>
      </c>
      <c r="S249" s="368" t="s">
        <v>39</v>
      </c>
      <c r="T249" s="368"/>
      <c r="U249" s="553"/>
      <c r="V249" s="589"/>
      <c r="W249" s="570"/>
      <c r="X249" s="570"/>
      <c r="Y249" s="651"/>
      <c r="Z249" s="570"/>
      <c r="AA249" s="565"/>
      <c r="AB249" s="570"/>
      <c r="AC249" s="596"/>
      <c r="AD249" s="596"/>
    </row>
    <row r="250" spans="1:30" ht="15.75" thickBot="1" x14ac:dyDescent="0.3">
      <c r="A250" s="609"/>
      <c r="B250" s="541"/>
      <c r="C250" s="541"/>
      <c r="D250" s="541"/>
      <c r="E250" s="541"/>
      <c r="F250" s="609"/>
      <c r="G250" s="596"/>
      <c r="H250" s="586"/>
      <c r="I250" s="572"/>
      <c r="J250" s="541"/>
      <c r="K250" s="572"/>
      <c r="L250" s="541"/>
      <c r="M250" s="605"/>
      <c r="N250" s="600"/>
      <c r="O250" s="76" t="s">
        <v>1025</v>
      </c>
      <c r="P250" s="321" t="s">
        <v>1078</v>
      </c>
      <c r="Q250" s="431">
        <v>2</v>
      </c>
      <c r="R250" s="379">
        <v>1</v>
      </c>
      <c r="S250" s="368" t="s">
        <v>39</v>
      </c>
      <c r="T250" s="368"/>
      <c r="U250" s="553"/>
      <c r="V250" s="589"/>
      <c r="W250" s="570"/>
      <c r="X250" s="570"/>
      <c r="Y250" s="651"/>
      <c r="Z250" s="570"/>
      <c r="AA250" s="565"/>
      <c r="AB250" s="570"/>
      <c r="AC250" s="596"/>
      <c r="AD250" s="596"/>
    </row>
    <row r="251" spans="1:30" ht="15.75" thickBot="1" x14ac:dyDescent="0.3">
      <c r="A251" s="609"/>
      <c r="B251" s="541"/>
      <c r="C251" s="541"/>
      <c r="D251" s="541"/>
      <c r="E251" s="541"/>
      <c r="F251" s="609"/>
      <c r="G251" s="597"/>
      <c r="H251" s="587"/>
      <c r="I251" s="573"/>
      <c r="J251" s="542"/>
      <c r="K251" s="573"/>
      <c r="L251" s="542"/>
      <c r="M251" s="605"/>
      <c r="N251" s="600"/>
      <c r="O251" s="76" t="s">
        <v>1059</v>
      </c>
      <c r="P251" s="329"/>
      <c r="Q251" s="91"/>
      <c r="R251" s="76"/>
      <c r="S251" s="183"/>
      <c r="T251" s="183"/>
      <c r="U251" s="554"/>
      <c r="V251" s="590"/>
      <c r="W251" s="570"/>
      <c r="X251" s="570"/>
      <c r="Y251" s="651"/>
      <c r="Z251" s="570"/>
      <c r="AA251" s="566"/>
      <c r="AB251" s="570"/>
      <c r="AC251" s="597"/>
      <c r="AD251" s="597"/>
    </row>
    <row r="252" spans="1:30" ht="15.75" thickBot="1" x14ac:dyDescent="0.3">
      <c r="A252" s="609"/>
      <c r="B252" s="541"/>
      <c r="C252" s="541"/>
      <c r="D252" s="541"/>
      <c r="E252" s="541"/>
      <c r="F252" s="609"/>
      <c r="G252" s="595" t="s">
        <v>1126</v>
      </c>
      <c r="H252" s="585" t="s">
        <v>1332</v>
      </c>
      <c r="I252" s="571"/>
      <c r="J252" s="540" t="s">
        <v>1319</v>
      </c>
      <c r="K252" s="571" t="s">
        <v>994</v>
      </c>
      <c r="L252" s="540" t="s">
        <v>1309</v>
      </c>
      <c r="M252" s="605" t="s">
        <v>1356</v>
      </c>
      <c r="N252" s="599" t="s">
        <v>1016</v>
      </c>
      <c r="O252" s="75" t="s">
        <v>1087</v>
      </c>
      <c r="P252" s="318" t="s">
        <v>1023</v>
      </c>
      <c r="Q252" s="427">
        <v>6</v>
      </c>
      <c r="R252" s="375">
        <v>2</v>
      </c>
      <c r="S252" s="356" t="s">
        <v>39</v>
      </c>
      <c r="T252" s="356" t="s">
        <v>39</v>
      </c>
      <c r="U252" s="546">
        <v>10</v>
      </c>
      <c r="V252" s="588" t="s">
        <v>20</v>
      </c>
      <c r="W252" s="570"/>
      <c r="X252" s="570"/>
      <c r="Y252" s="651"/>
      <c r="Z252" s="570"/>
      <c r="AA252" s="564"/>
      <c r="AB252" s="570"/>
      <c r="AC252" s="595" t="s">
        <v>1126</v>
      </c>
      <c r="AD252" s="595"/>
    </row>
    <row r="253" spans="1:30" ht="15.75" thickBot="1" x14ac:dyDescent="0.3">
      <c r="A253" s="609"/>
      <c r="B253" s="541"/>
      <c r="C253" s="541"/>
      <c r="D253" s="541"/>
      <c r="E253" s="541"/>
      <c r="F253" s="609"/>
      <c r="G253" s="596"/>
      <c r="H253" s="586"/>
      <c r="I253" s="572"/>
      <c r="J253" s="541"/>
      <c r="K253" s="572"/>
      <c r="L253" s="541"/>
      <c r="M253" s="605"/>
      <c r="N253" s="600"/>
      <c r="O253" s="76" t="s">
        <v>1081</v>
      </c>
      <c r="P253" s="321" t="s">
        <v>16</v>
      </c>
      <c r="Q253" s="431">
        <v>6</v>
      </c>
      <c r="R253" s="379">
        <v>2</v>
      </c>
      <c r="S253" s="368" t="s">
        <v>39</v>
      </c>
      <c r="T253" s="368" t="s">
        <v>39</v>
      </c>
      <c r="U253" s="547"/>
      <c r="V253" s="589"/>
      <c r="W253" s="570"/>
      <c r="X253" s="570"/>
      <c r="Y253" s="651"/>
      <c r="Z253" s="570"/>
      <c r="AA253" s="565"/>
      <c r="AB253" s="570"/>
      <c r="AC253" s="596"/>
      <c r="AD253" s="596"/>
    </row>
    <row r="254" spans="1:30" ht="15.75" thickBot="1" x14ac:dyDescent="0.3">
      <c r="A254" s="609"/>
      <c r="B254" s="541"/>
      <c r="C254" s="541"/>
      <c r="D254" s="541"/>
      <c r="E254" s="541"/>
      <c r="F254" s="609"/>
      <c r="G254" s="596"/>
      <c r="H254" s="586"/>
      <c r="I254" s="572"/>
      <c r="J254" s="541"/>
      <c r="K254" s="572"/>
      <c r="L254" s="541"/>
      <c r="M254" s="605"/>
      <c r="N254" s="600"/>
      <c r="O254" s="76" t="s">
        <v>1096</v>
      </c>
      <c r="P254" s="321" t="s">
        <v>1078</v>
      </c>
      <c r="Q254" s="431">
        <v>6</v>
      </c>
      <c r="R254" s="379">
        <v>2</v>
      </c>
      <c r="S254" s="368" t="s">
        <v>39</v>
      </c>
      <c r="T254" s="368" t="s">
        <v>39</v>
      </c>
      <c r="U254" s="547"/>
      <c r="V254" s="589"/>
      <c r="W254" s="570"/>
      <c r="X254" s="570"/>
      <c r="Y254" s="651"/>
      <c r="Z254" s="570"/>
      <c r="AA254" s="565"/>
      <c r="AB254" s="570"/>
      <c r="AC254" s="596"/>
      <c r="AD254" s="596"/>
    </row>
    <row r="255" spans="1:30" ht="15.75" thickBot="1" x14ac:dyDescent="0.3">
      <c r="A255" s="609"/>
      <c r="B255" s="541"/>
      <c r="C255" s="541"/>
      <c r="D255" s="541"/>
      <c r="E255" s="541"/>
      <c r="F255" s="609"/>
      <c r="G255" s="597"/>
      <c r="H255" s="587"/>
      <c r="I255" s="573"/>
      <c r="J255" s="542"/>
      <c r="K255" s="573"/>
      <c r="L255" s="542"/>
      <c r="M255" s="605"/>
      <c r="N255" s="600"/>
      <c r="O255" s="79" t="s">
        <v>1127</v>
      </c>
      <c r="P255" s="329"/>
      <c r="Q255" s="91"/>
      <c r="R255" s="76"/>
      <c r="S255" s="183"/>
      <c r="T255" s="183"/>
      <c r="U255" s="548"/>
      <c r="V255" s="590"/>
      <c r="W255" s="570"/>
      <c r="X255" s="570"/>
      <c r="Y255" s="651"/>
      <c r="Z255" s="570"/>
      <c r="AA255" s="566"/>
      <c r="AB255" s="570"/>
      <c r="AC255" s="597"/>
      <c r="AD255" s="597"/>
    </row>
    <row r="256" spans="1:30" ht="15.75" thickBot="1" x14ac:dyDescent="0.3">
      <c r="A256" s="609"/>
      <c r="B256" s="541"/>
      <c r="C256" s="541"/>
      <c r="D256" s="541"/>
      <c r="E256" s="541"/>
      <c r="F256" s="609"/>
      <c r="G256" s="595" t="s">
        <v>1128</v>
      </c>
      <c r="H256" s="585" t="s">
        <v>1333</v>
      </c>
      <c r="I256" s="571"/>
      <c r="J256" s="540" t="s">
        <v>1319</v>
      </c>
      <c r="K256" s="571" t="s">
        <v>994</v>
      </c>
      <c r="L256" s="540" t="s">
        <v>1309</v>
      </c>
      <c r="M256" s="598" t="s">
        <v>1357</v>
      </c>
      <c r="N256" s="599" t="s">
        <v>1016</v>
      </c>
      <c r="O256" s="76" t="s">
        <v>1055</v>
      </c>
      <c r="P256" s="318" t="s">
        <v>1023</v>
      </c>
      <c r="Q256" s="427">
        <v>4</v>
      </c>
      <c r="R256" s="375">
        <v>1</v>
      </c>
      <c r="S256" s="356" t="s">
        <v>39</v>
      </c>
      <c r="T256" s="356" t="s">
        <v>39</v>
      </c>
      <c r="U256" s="546">
        <v>8</v>
      </c>
      <c r="V256" s="588" t="s">
        <v>25</v>
      </c>
      <c r="W256" s="70"/>
      <c r="X256" s="71"/>
      <c r="Y256" s="664" t="s">
        <v>966</v>
      </c>
      <c r="Z256" s="570"/>
      <c r="AA256" s="564"/>
      <c r="AB256" s="570"/>
      <c r="AC256" s="595" t="s">
        <v>1128</v>
      </c>
      <c r="AD256" s="595"/>
    </row>
    <row r="257" spans="1:30" ht="15.75" thickBot="1" x14ac:dyDescent="0.3">
      <c r="A257" s="609"/>
      <c r="B257" s="541"/>
      <c r="C257" s="541"/>
      <c r="D257" s="541"/>
      <c r="E257" s="541"/>
      <c r="F257" s="609"/>
      <c r="G257" s="596"/>
      <c r="H257" s="586"/>
      <c r="I257" s="572"/>
      <c r="J257" s="541"/>
      <c r="K257" s="572"/>
      <c r="L257" s="541"/>
      <c r="M257" s="598"/>
      <c r="N257" s="600"/>
      <c r="O257" s="76" t="s">
        <v>1043</v>
      </c>
      <c r="P257" s="321" t="s">
        <v>16</v>
      </c>
      <c r="Q257" s="431">
        <v>4</v>
      </c>
      <c r="R257" s="379">
        <v>1</v>
      </c>
      <c r="S257" s="368" t="s">
        <v>39</v>
      </c>
      <c r="T257" s="368" t="s">
        <v>39</v>
      </c>
      <c r="U257" s="547"/>
      <c r="V257" s="589"/>
      <c r="W257" s="71" t="s">
        <v>965</v>
      </c>
      <c r="X257" s="71" t="s">
        <v>1061</v>
      </c>
      <c r="Y257" s="664"/>
      <c r="Z257" s="570"/>
      <c r="AA257" s="565"/>
      <c r="AB257" s="570"/>
      <c r="AC257" s="596"/>
      <c r="AD257" s="596"/>
    </row>
    <row r="258" spans="1:30" ht="15.75" thickBot="1" x14ac:dyDescent="0.3">
      <c r="A258" s="609"/>
      <c r="B258" s="541"/>
      <c r="C258" s="541"/>
      <c r="D258" s="541"/>
      <c r="E258" s="541"/>
      <c r="F258" s="609"/>
      <c r="G258" s="596"/>
      <c r="H258" s="586"/>
      <c r="I258" s="572"/>
      <c r="J258" s="541"/>
      <c r="K258" s="572"/>
      <c r="L258" s="541"/>
      <c r="M258" s="598"/>
      <c r="N258" s="600"/>
      <c r="O258" s="76" t="s">
        <v>1039</v>
      </c>
      <c r="P258" s="329"/>
      <c r="Q258" s="431"/>
      <c r="R258" s="379"/>
      <c r="S258" s="368"/>
      <c r="T258" s="368"/>
      <c r="U258" s="547"/>
      <c r="V258" s="589"/>
      <c r="W258" s="71" t="s">
        <v>1373</v>
      </c>
      <c r="X258" s="71" t="s">
        <v>1373</v>
      </c>
      <c r="Y258" s="664"/>
      <c r="Z258" s="570"/>
      <c r="AA258" s="565"/>
      <c r="AB258" s="570"/>
      <c r="AC258" s="596"/>
      <c r="AD258" s="596"/>
    </row>
    <row r="259" spans="1:30" ht="15.75" thickBot="1" x14ac:dyDescent="0.3">
      <c r="A259" s="609"/>
      <c r="B259" s="541"/>
      <c r="C259" s="541"/>
      <c r="D259" s="541"/>
      <c r="E259" s="541"/>
      <c r="F259" s="609"/>
      <c r="G259" s="597"/>
      <c r="H259" s="587"/>
      <c r="I259" s="573"/>
      <c r="J259" s="542"/>
      <c r="K259" s="573"/>
      <c r="L259" s="542"/>
      <c r="M259" s="598"/>
      <c r="N259" s="601"/>
      <c r="O259" s="76" t="s">
        <v>1059</v>
      </c>
      <c r="P259" s="322"/>
      <c r="Q259" s="92"/>
      <c r="R259" s="79"/>
      <c r="S259" s="184"/>
      <c r="T259" s="184"/>
      <c r="U259" s="548"/>
      <c r="V259" s="590"/>
      <c r="W259" s="73"/>
      <c r="X259" s="71"/>
      <c r="Y259" s="664"/>
      <c r="Z259" s="570"/>
      <c r="AA259" s="566"/>
      <c r="AB259" s="570"/>
      <c r="AC259" s="597"/>
      <c r="AD259" s="597"/>
    </row>
    <row r="260" spans="1:30" x14ac:dyDescent="0.25">
      <c r="A260" s="609"/>
      <c r="B260" s="541"/>
      <c r="C260" s="541"/>
      <c r="D260" s="541"/>
      <c r="E260" s="541"/>
      <c r="F260" s="609"/>
      <c r="G260" s="682" t="s">
        <v>1334</v>
      </c>
      <c r="H260" s="585" t="s">
        <v>996</v>
      </c>
      <c r="I260" s="585"/>
      <c r="J260" s="540" t="s">
        <v>1323</v>
      </c>
      <c r="K260" s="585" t="s">
        <v>997</v>
      </c>
      <c r="L260" s="585" t="s">
        <v>980</v>
      </c>
      <c r="M260" s="400"/>
      <c r="N260" s="579" t="s">
        <v>967</v>
      </c>
      <c r="O260" s="345"/>
      <c r="P260" s="323"/>
      <c r="Q260" s="453"/>
      <c r="R260" s="455"/>
      <c r="S260" s="455"/>
      <c r="T260" s="455"/>
      <c r="U260" s="561"/>
      <c r="V260" s="561"/>
      <c r="W260" s="561"/>
      <c r="X260" s="561"/>
      <c r="Y260" s="561"/>
      <c r="Z260" s="561"/>
      <c r="AA260" s="386"/>
      <c r="AB260" s="561"/>
      <c r="AC260" s="682" t="s">
        <v>1334</v>
      </c>
      <c r="AD260" s="682"/>
    </row>
    <row r="261" spans="1:30" x14ac:dyDescent="0.25">
      <c r="A261" s="609"/>
      <c r="B261" s="541"/>
      <c r="C261" s="541"/>
      <c r="D261" s="541"/>
      <c r="E261" s="541"/>
      <c r="F261" s="609"/>
      <c r="G261" s="683"/>
      <c r="H261" s="586"/>
      <c r="I261" s="586"/>
      <c r="J261" s="541"/>
      <c r="K261" s="586"/>
      <c r="L261" s="586"/>
      <c r="M261" s="401" t="s">
        <v>1358</v>
      </c>
      <c r="N261" s="580"/>
      <c r="O261" s="346"/>
      <c r="P261" s="324"/>
      <c r="Q261" s="434"/>
      <c r="R261" s="438"/>
      <c r="S261" s="438"/>
      <c r="T261" s="438"/>
      <c r="U261" s="562"/>
      <c r="V261" s="562"/>
      <c r="W261" s="562"/>
      <c r="X261" s="562"/>
      <c r="Y261" s="562"/>
      <c r="Z261" s="562"/>
      <c r="AA261" s="388"/>
      <c r="AB261" s="562"/>
      <c r="AC261" s="683"/>
      <c r="AD261" s="683"/>
    </row>
    <row r="262" spans="1:30" ht="15" customHeight="1" x14ac:dyDescent="0.25">
      <c r="A262" s="609"/>
      <c r="B262" s="541"/>
      <c r="C262" s="541"/>
      <c r="D262" s="541"/>
      <c r="E262" s="541"/>
      <c r="F262" s="609"/>
      <c r="G262" s="683"/>
      <c r="H262" s="586"/>
      <c r="I262" s="586"/>
      <c r="J262" s="541"/>
      <c r="K262" s="586"/>
      <c r="L262" s="586"/>
      <c r="M262" s="666" t="s">
        <v>1359</v>
      </c>
      <c r="N262" s="580"/>
      <c r="O262" s="346"/>
      <c r="P262" s="324"/>
      <c r="Q262" s="434"/>
      <c r="R262" s="438"/>
      <c r="S262" s="438"/>
      <c r="T262" s="438"/>
      <c r="U262" s="562"/>
      <c r="V262" s="562"/>
      <c r="W262" s="562"/>
      <c r="X262" s="562"/>
      <c r="Y262" s="562"/>
      <c r="Z262" s="562"/>
      <c r="AA262" s="388"/>
      <c r="AB262" s="562"/>
      <c r="AC262" s="683"/>
      <c r="AD262" s="683"/>
    </row>
    <row r="263" spans="1:30" ht="15.75" thickBot="1" x14ac:dyDescent="0.3">
      <c r="A263" s="609"/>
      <c r="B263" s="541"/>
      <c r="C263" s="541"/>
      <c r="D263" s="541"/>
      <c r="E263" s="541"/>
      <c r="F263" s="609"/>
      <c r="G263" s="684"/>
      <c r="H263" s="587"/>
      <c r="I263" s="587"/>
      <c r="J263" s="542"/>
      <c r="K263" s="587"/>
      <c r="L263" s="587"/>
      <c r="M263" s="667"/>
      <c r="N263" s="581"/>
      <c r="O263" s="347"/>
      <c r="P263" s="325"/>
      <c r="Q263" s="456"/>
      <c r="R263" s="460"/>
      <c r="S263" s="460"/>
      <c r="T263" s="460"/>
      <c r="U263" s="563"/>
      <c r="V263" s="563"/>
      <c r="W263" s="563"/>
      <c r="X263" s="563"/>
      <c r="Y263" s="563"/>
      <c r="Z263" s="563"/>
      <c r="AA263" s="391"/>
      <c r="AB263" s="563"/>
      <c r="AC263" s="684"/>
      <c r="AD263" s="684"/>
    </row>
    <row r="264" spans="1:30" ht="15.75" thickBot="1" x14ac:dyDescent="0.3">
      <c r="A264" s="609"/>
      <c r="B264" s="541"/>
      <c r="C264" s="541"/>
      <c r="D264" s="541"/>
      <c r="E264" s="541"/>
      <c r="F264" s="609"/>
      <c r="G264" s="595" t="s">
        <v>1129</v>
      </c>
      <c r="H264" s="585" t="s">
        <v>1336</v>
      </c>
      <c r="I264" s="571"/>
      <c r="J264" s="540" t="s">
        <v>1322</v>
      </c>
      <c r="K264" s="571" t="s">
        <v>995</v>
      </c>
      <c r="L264" s="540" t="s">
        <v>980</v>
      </c>
      <c r="M264" s="605" t="s">
        <v>1360</v>
      </c>
      <c r="N264" s="600" t="s">
        <v>1016</v>
      </c>
      <c r="O264" s="76" t="s">
        <v>1055</v>
      </c>
      <c r="P264" s="321" t="s">
        <v>1017</v>
      </c>
      <c r="Q264" s="367">
        <v>4</v>
      </c>
      <c r="R264" s="367">
        <v>1</v>
      </c>
      <c r="S264" s="368" t="s">
        <v>39</v>
      </c>
      <c r="T264" s="368" t="s">
        <v>39</v>
      </c>
      <c r="U264" s="546">
        <v>8</v>
      </c>
      <c r="V264" s="553" t="s">
        <v>88</v>
      </c>
      <c r="W264" s="570"/>
      <c r="X264" s="570"/>
      <c r="Y264" s="651"/>
      <c r="Z264" s="570"/>
      <c r="AA264" s="564"/>
      <c r="AB264" s="570"/>
      <c r="AC264" s="595" t="s">
        <v>1129</v>
      </c>
      <c r="AD264" s="595"/>
    </row>
    <row r="265" spans="1:30" ht="15.75" thickBot="1" x14ac:dyDescent="0.3">
      <c r="A265" s="609"/>
      <c r="B265" s="541"/>
      <c r="C265" s="541"/>
      <c r="D265" s="541"/>
      <c r="E265" s="541"/>
      <c r="F265" s="609"/>
      <c r="G265" s="596"/>
      <c r="H265" s="586"/>
      <c r="I265" s="572"/>
      <c r="J265" s="541"/>
      <c r="K265" s="572"/>
      <c r="L265" s="541"/>
      <c r="M265" s="605"/>
      <c r="N265" s="600"/>
      <c r="O265" s="76" t="s">
        <v>1043</v>
      </c>
      <c r="P265" s="321" t="s">
        <v>1054</v>
      </c>
      <c r="Q265" s="367">
        <v>3</v>
      </c>
      <c r="R265" s="367">
        <v>1</v>
      </c>
      <c r="S265" s="368"/>
      <c r="T265" s="368" t="s">
        <v>39</v>
      </c>
      <c r="U265" s="547"/>
      <c r="V265" s="553"/>
      <c r="W265" s="570"/>
      <c r="X265" s="570"/>
      <c r="Y265" s="651"/>
      <c r="Z265" s="570"/>
      <c r="AA265" s="565"/>
      <c r="AB265" s="570"/>
      <c r="AC265" s="596"/>
      <c r="AD265" s="596"/>
    </row>
    <row r="266" spans="1:30" ht="15.75" thickBot="1" x14ac:dyDescent="0.3">
      <c r="A266" s="609"/>
      <c r="B266" s="541"/>
      <c r="C266" s="541"/>
      <c r="D266" s="541"/>
      <c r="E266" s="541"/>
      <c r="F266" s="609"/>
      <c r="G266" s="596"/>
      <c r="H266" s="586"/>
      <c r="I266" s="572"/>
      <c r="J266" s="541"/>
      <c r="K266" s="572"/>
      <c r="L266" s="541"/>
      <c r="M266" s="605"/>
      <c r="N266" s="600"/>
      <c r="O266" s="76" t="s">
        <v>1130</v>
      </c>
      <c r="P266" s="321" t="s">
        <v>1023</v>
      </c>
      <c r="Q266" s="367">
        <v>3</v>
      </c>
      <c r="R266" s="367">
        <v>1</v>
      </c>
      <c r="S266" s="368"/>
      <c r="T266" s="368" t="s">
        <v>39</v>
      </c>
      <c r="U266" s="547"/>
      <c r="V266" s="553"/>
      <c r="W266" s="570"/>
      <c r="X266" s="570"/>
      <c r="Y266" s="651"/>
      <c r="Z266" s="570"/>
      <c r="AA266" s="565"/>
      <c r="AB266" s="570"/>
      <c r="AC266" s="596"/>
      <c r="AD266" s="596"/>
    </row>
    <row r="267" spans="1:30" ht="15.75" thickBot="1" x14ac:dyDescent="0.3">
      <c r="A267" s="609"/>
      <c r="B267" s="541"/>
      <c r="C267" s="541"/>
      <c r="D267" s="541"/>
      <c r="E267" s="541"/>
      <c r="F267" s="609"/>
      <c r="G267" s="597"/>
      <c r="H267" s="587"/>
      <c r="I267" s="573"/>
      <c r="J267" s="542"/>
      <c r="K267" s="573"/>
      <c r="L267" s="542"/>
      <c r="M267" s="605"/>
      <c r="N267" s="601"/>
      <c r="O267" s="76" t="s">
        <v>1063</v>
      </c>
      <c r="P267" s="319" t="s">
        <v>1024</v>
      </c>
      <c r="Q267" s="367">
        <v>3</v>
      </c>
      <c r="R267" s="367">
        <v>1</v>
      </c>
      <c r="S267" s="368"/>
      <c r="T267" s="368" t="s">
        <v>39</v>
      </c>
      <c r="U267" s="548"/>
      <c r="V267" s="554"/>
      <c r="W267" s="570"/>
      <c r="X267" s="570"/>
      <c r="Y267" s="651"/>
      <c r="Z267" s="570"/>
      <c r="AA267" s="566"/>
      <c r="AB267" s="570"/>
      <c r="AC267" s="597"/>
      <c r="AD267" s="597"/>
    </row>
    <row r="268" spans="1:30" ht="15.75" customHeight="1" thickBot="1" x14ac:dyDescent="0.3">
      <c r="A268" s="609"/>
      <c r="B268" s="541"/>
      <c r="C268" s="541"/>
      <c r="D268" s="541"/>
      <c r="E268" s="541"/>
      <c r="F268" s="609"/>
      <c r="G268" s="595" t="s">
        <v>1131</v>
      </c>
      <c r="H268" s="585" t="s">
        <v>1337</v>
      </c>
      <c r="I268" s="571"/>
      <c r="J268" s="540" t="s">
        <v>1322</v>
      </c>
      <c r="K268" s="571" t="s">
        <v>995</v>
      </c>
      <c r="L268" s="540" t="s">
        <v>980</v>
      </c>
      <c r="M268" s="605" t="s">
        <v>1177</v>
      </c>
      <c r="N268" s="600" t="s">
        <v>1016</v>
      </c>
      <c r="O268" s="75" t="s">
        <v>1132</v>
      </c>
      <c r="P268" s="321" t="s">
        <v>1065</v>
      </c>
      <c r="Q268" s="427">
        <v>1</v>
      </c>
      <c r="R268" s="375">
        <v>1</v>
      </c>
      <c r="S268" s="356" t="s">
        <v>39</v>
      </c>
      <c r="T268" s="356"/>
      <c r="U268" s="552">
        <v>9</v>
      </c>
      <c r="V268" s="588" t="s">
        <v>1237</v>
      </c>
      <c r="W268" s="467"/>
      <c r="X268" s="70"/>
      <c r="Y268" s="651"/>
      <c r="Z268" s="467"/>
      <c r="AA268" s="429"/>
      <c r="AB268" s="429"/>
      <c r="AC268" s="595" t="s">
        <v>1131</v>
      </c>
      <c r="AD268" s="595"/>
    </row>
    <row r="269" spans="1:30" ht="15.75" thickBot="1" x14ac:dyDescent="0.3">
      <c r="A269" s="609"/>
      <c r="B269" s="541"/>
      <c r="C269" s="541"/>
      <c r="D269" s="541"/>
      <c r="E269" s="541"/>
      <c r="F269" s="609"/>
      <c r="G269" s="596"/>
      <c r="H269" s="586"/>
      <c r="I269" s="572"/>
      <c r="J269" s="541"/>
      <c r="K269" s="572"/>
      <c r="L269" s="541"/>
      <c r="M269" s="605"/>
      <c r="N269" s="600"/>
      <c r="O269" s="76" t="s">
        <v>1043</v>
      </c>
      <c r="P269" s="321" t="s">
        <v>1017</v>
      </c>
      <c r="Q269" s="431">
        <v>3</v>
      </c>
      <c r="R269" s="379">
        <v>1</v>
      </c>
      <c r="S269" s="368" t="s">
        <v>39</v>
      </c>
      <c r="T269" s="368" t="s">
        <v>39</v>
      </c>
      <c r="U269" s="553"/>
      <c r="V269" s="589"/>
      <c r="W269" s="71" t="s">
        <v>965</v>
      </c>
      <c r="X269" s="71" t="s">
        <v>1057</v>
      </c>
      <c r="Y269" s="651"/>
      <c r="Z269" s="72" t="s">
        <v>522</v>
      </c>
      <c r="AA269" s="71" t="s">
        <v>522</v>
      </c>
      <c r="AB269" s="71" t="s">
        <v>1391</v>
      </c>
      <c r="AC269" s="596"/>
      <c r="AD269" s="596"/>
    </row>
    <row r="270" spans="1:30" ht="15.75" thickBot="1" x14ac:dyDescent="0.3">
      <c r="A270" s="609"/>
      <c r="B270" s="541"/>
      <c r="C270" s="541"/>
      <c r="D270" s="541"/>
      <c r="E270" s="541"/>
      <c r="F270" s="609"/>
      <c r="G270" s="596"/>
      <c r="H270" s="586"/>
      <c r="I270" s="572"/>
      <c r="J270" s="541"/>
      <c r="K270" s="572"/>
      <c r="L270" s="541"/>
      <c r="M270" s="605"/>
      <c r="N270" s="600"/>
      <c r="O270" s="76" t="s">
        <v>1130</v>
      </c>
      <c r="P270" s="329"/>
      <c r="Q270" s="431"/>
      <c r="R270" s="379"/>
      <c r="S270" s="368"/>
      <c r="T270" s="368"/>
      <c r="U270" s="553"/>
      <c r="V270" s="589"/>
      <c r="W270" s="71" t="s">
        <v>1373</v>
      </c>
      <c r="X270" s="71" t="s">
        <v>1373</v>
      </c>
      <c r="Y270" s="651"/>
      <c r="Z270" s="71" t="s">
        <v>1385</v>
      </c>
      <c r="AA270" s="71" t="s">
        <v>1388</v>
      </c>
      <c r="AB270" s="71" t="s">
        <v>1393</v>
      </c>
      <c r="AC270" s="596"/>
      <c r="AD270" s="596"/>
    </row>
    <row r="271" spans="1:30" ht="15.75" thickBot="1" x14ac:dyDescent="0.3">
      <c r="A271" s="609"/>
      <c r="B271" s="541"/>
      <c r="C271" s="541"/>
      <c r="D271" s="541"/>
      <c r="E271" s="541"/>
      <c r="F271" s="609"/>
      <c r="G271" s="597"/>
      <c r="H271" s="587"/>
      <c r="I271" s="573"/>
      <c r="J271" s="542"/>
      <c r="K271" s="573"/>
      <c r="L271" s="542"/>
      <c r="M271" s="671"/>
      <c r="N271" s="600"/>
      <c r="O271" s="79" t="s">
        <v>1063</v>
      </c>
      <c r="P271" s="329"/>
      <c r="Q271" s="91"/>
      <c r="R271" s="76"/>
      <c r="S271" s="183"/>
      <c r="T271" s="183"/>
      <c r="U271" s="554"/>
      <c r="V271" s="590"/>
      <c r="W271" s="480"/>
      <c r="X271" s="73"/>
      <c r="Y271" s="651"/>
      <c r="Z271" s="73" t="s">
        <v>1369</v>
      </c>
      <c r="AA271" s="73" t="s">
        <v>1390</v>
      </c>
      <c r="AB271" s="73" t="s">
        <v>1390</v>
      </c>
      <c r="AC271" s="597"/>
      <c r="AD271" s="597"/>
    </row>
    <row r="272" spans="1:30" ht="15.75" thickBot="1" x14ac:dyDescent="0.3">
      <c r="A272" s="609"/>
      <c r="B272" s="541"/>
      <c r="C272" s="541"/>
      <c r="D272" s="541"/>
      <c r="E272" s="541"/>
      <c r="F272" s="609"/>
      <c r="G272" s="595" t="s">
        <v>1133</v>
      </c>
      <c r="H272" s="585" t="s">
        <v>1339</v>
      </c>
      <c r="I272" s="571"/>
      <c r="J272" s="540" t="s">
        <v>1322</v>
      </c>
      <c r="K272" s="571" t="s">
        <v>995</v>
      </c>
      <c r="L272" s="574" t="s">
        <v>980</v>
      </c>
      <c r="M272" s="400"/>
      <c r="N272" s="644" t="s">
        <v>1016</v>
      </c>
      <c r="O272" s="75" t="s">
        <v>1080</v>
      </c>
      <c r="P272" s="318" t="s">
        <v>1023</v>
      </c>
      <c r="Q272" s="428">
        <v>7</v>
      </c>
      <c r="R272" s="375">
        <v>2</v>
      </c>
      <c r="S272" s="356" t="s">
        <v>39</v>
      </c>
      <c r="T272" s="356" t="s">
        <v>39</v>
      </c>
      <c r="U272" s="546">
        <v>9</v>
      </c>
      <c r="V272" s="588" t="s">
        <v>20</v>
      </c>
      <c r="W272" s="467"/>
      <c r="X272" s="71"/>
      <c r="Y272" s="681" t="s">
        <v>969</v>
      </c>
      <c r="Z272" s="570"/>
      <c r="AA272" s="564"/>
      <c r="AB272" s="570"/>
      <c r="AC272" s="595" t="s">
        <v>1133</v>
      </c>
      <c r="AD272" s="595"/>
    </row>
    <row r="273" spans="1:30" ht="15.75" thickBot="1" x14ac:dyDescent="0.3">
      <c r="A273" s="609"/>
      <c r="B273" s="541"/>
      <c r="C273" s="541"/>
      <c r="D273" s="541"/>
      <c r="E273" s="541"/>
      <c r="F273" s="609"/>
      <c r="G273" s="596"/>
      <c r="H273" s="586"/>
      <c r="I273" s="572"/>
      <c r="J273" s="541"/>
      <c r="K273" s="572"/>
      <c r="L273" s="575"/>
      <c r="M273" s="401" t="s">
        <v>1361</v>
      </c>
      <c r="N273" s="645"/>
      <c r="O273" s="76" t="s">
        <v>1134</v>
      </c>
      <c r="P273" s="321" t="s">
        <v>16</v>
      </c>
      <c r="Q273" s="432">
        <v>7</v>
      </c>
      <c r="R273" s="379">
        <v>2</v>
      </c>
      <c r="S273" s="368" t="s">
        <v>39</v>
      </c>
      <c r="T273" s="368" t="s">
        <v>39</v>
      </c>
      <c r="U273" s="547"/>
      <c r="V273" s="589"/>
      <c r="W273" s="71" t="s">
        <v>965</v>
      </c>
      <c r="X273" s="71" t="s">
        <v>1103</v>
      </c>
      <c r="Y273" s="681"/>
      <c r="Z273" s="570"/>
      <c r="AA273" s="565"/>
      <c r="AB273" s="570"/>
      <c r="AC273" s="596"/>
      <c r="AD273" s="596"/>
    </row>
    <row r="274" spans="1:30" ht="15.75" thickBot="1" x14ac:dyDescent="0.3">
      <c r="A274" s="609"/>
      <c r="B274" s="541"/>
      <c r="C274" s="541"/>
      <c r="D274" s="541"/>
      <c r="E274" s="541"/>
      <c r="F274" s="609"/>
      <c r="G274" s="596"/>
      <c r="H274" s="586"/>
      <c r="I274" s="572"/>
      <c r="J274" s="541"/>
      <c r="K274" s="572"/>
      <c r="L274" s="575"/>
      <c r="M274" s="401" t="s">
        <v>1362</v>
      </c>
      <c r="N274" s="645"/>
      <c r="O274" s="76" t="s">
        <v>1096</v>
      </c>
      <c r="P274" s="321" t="s">
        <v>1078</v>
      </c>
      <c r="Q274" s="432">
        <v>7</v>
      </c>
      <c r="R274" s="379">
        <v>2</v>
      </c>
      <c r="S274" s="368" t="s">
        <v>39</v>
      </c>
      <c r="T274" s="368" t="s">
        <v>39</v>
      </c>
      <c r="U274" s="547"/>
      <c r="V274" s="589"/>
      <c r="W274" s="71" t="s">
        <v>1373</v>
      </c>
      <c r="X274" s="71" t="s">
        <v>1373</v>
      </c>
      <c r="Y274" s="681"/>
      <c r="Z274" s="570"/>
      <c r="AA274" s="565"/>
      <c r="AB274" s="570"/>
      <c r="AC274" s="596"/>
      <c r="AD274" s="596"/>
    </row>
    <row r="275" spans="1:30" ht="15.75" thickBot="1" x14ac:dyDescent="0.3">
      <c r="A275" s="609"/>
      <c r="B275" s="541"/>
      <c r="C275" s="541"/>
      <c r="D275" s="541"/>
      <c r="E275" s="541"/>
      <c r="F275" s="609"/>
      <c r="G275" s="597"/>
      <c r="H275" s="587"/>
      <c r="I275" s="573"/>
      <c r="J275" s="542"/>
      <c r="K275" s="573"/>
      <c r="L275" s="576"/>
      <c r="M275" s="402"/>
      <c r="N275" s="646"/>
      <c r="O275" s="79" t="s">
        <v>1135</v>
      </c>
      <c r="P275" s="322"/>
      <c r="Q275" s="74"/>
      <c r="R275" s="79"/>
      <c r="S275" s="184"/>
      <c r="T275" s="184"/>
      <c r="U275" s="548"/>
      <c r="V275" s="590"/>
      <c r="W275" s="480"/>
      <c r="X275" s="71"/>
      <c r="Y275" s="681"/>
      <c r="Z275" s="570"/>
      <c r="AA275" s="566"/>
      <c r="AB275" s="570"/>
      <c r="AC275" s="597"/>
      <c r="AD275" s="597"/>
    </row>
    <row r="276" spans="1:30" x14ac:dyDescent="0.25">
      <c r="A276" s="609"/>
      <c r="B276" s="541"/>
      <c r="C276" s="541"/>
      <c r="D276" s="541"/>
      <c r="E276" s="541"/>
      <c r="F276" s="609"/>
      <c r="G276" s="595" t="s">
        <v>1338</v>
      </c>
      <c r="H276" s="585" t="s">
        <v>1324</v>
      </c>
      <c r="I276" s="571"/>
      <c r="J276" s="540" t="s">
        <v>1335</v>
      </c>
      <c r="K276" s="571" t="s">
        <v>1195</v>
      </c>
      <c r="L276" s="540" t="s">
        <v>250</v>
      </c>
      <c r="M276" s="577" t="s">
        <v>1363</v>
      </c>
      <c r="N276" s="579" t="s">
        <v>967</v>
      </c>
      <c r="O276" s="342"/>
      <c r="P276" s="324"/>
      <c r="Q276" s="434"/>
      <c r="R276" s="435"/>
      <c r="S276" s="438"/>
      <c r="T276" s="438"/>
      <c r="U276" s="562"/>
      <c r="V276" s="353"/>
      <c r="W276" s="562"/>
      <c r="X276" s="561"/>
      <c r="Y276" s="561"/>
      <c r="Z276" s="561"/>
      <c r="AA276" s="386"/>
      <c r="AB276" s="561"/>
      <c r="AC276" s="595" t="s">
        <v>1338</v>
      </c>
      <c r="AD276" s="595"/>
    </row>
    <row r="277" spans="1:30" x14ac:dyDescent="0.25">
      <c r="A277" s="609"/>
      <c r="B277" s="541"/>
      <c r="C277" s="541"/>
      <c r="D277" s="541"/>
      <c r="E277" s="541"/>
      <c r="F277" s="609"/>
      <c r="G277" s="596"/>
      <c r="H277" s="586"/>
      <c r="I277" s="572"/>
      <c r="J277" s="541"/>
      <c r="K277" s="572"/>
      <c r="L277" s="541"/>
      <c r="M277" s="577"/>
      <c r="N277" s="580"/>
      <c r="O277" s="342"/>
      <c r="P277" s="324"/>
      <c r="Q277" s="434"/>
      <c r="R277" s="435"/>
      <c r="S277" s="438"/>
      <c r="T277" s="438"/>
      <c r="U277" s="562"/>
      <c r="V277" s="353"/>
      <c r="W277" s="562"/>
      <c r="X277" s="562"/>
      <c r="Y277" s="562"/>
      <c r="Z277" s="562"/>
      <c r="AA277" s="388"/>
      <c r="AB277" s="562"/>
      <c r="AC277" s="596"/>
      <c r="AD277" s="596"/>
    </row>
    <row r="278" spans="1:30" x14ac:dyDescent="0.25">
      <c r="A278" s="609"/>
      <c r="B278" s="541"/>
      <c r="C278" s="541"/>
      <c r="D278" s="541"/>
      <c r="E278" s="541"/>
      <c r="F278" s="609"/>
      <c r="G278" s="596"/>
      <c r="H278" s="586"/>
      <c r="I278" s="572"/>
      <c r="J278" s="541"/>
      <c r="K278" s="572"/>
      <c r="L278" s="541"/>
      <c r="M278" s="577"/>
      <c r="N278" s="580"/>
      <c r="O278" s="342"/>
      <c r="P278" s="324"/>
      <c r="Q278" s="434"/>
      <c r="R278" s="435"/>
      <c r="S278" s="438"/>
      <c r="T278" s="438"/>
      <c r="U278" s="562"/>
      <c r="V278" s="353"/>
      <c r="W278" s="562"/>
      <c r="X278" s="562"/>
      <c r="Y278" s="562"/>
      <c r="Z278" s="562"/>
      <c r="AA278" s="388"/>
      <c r="AB278" s="562"/>
      <c r="AC278" s="596"/>
      <c r="AD278" s="596"/>
    </row>
    <row r="279" spans="1:30" ht="15.75" thickBot="1" x14ac:dyDescent="0.3">
      <c r="A279" s="672"/>
      <c r="B279" s="542"/>
      <c r="C279" s="542"/>
      <c r="D279" s="542"/>
      <c r="E279" s="542"/>
      <c r="F279" s="672"/>
      <c r="G279" s="597"/>
      <c r="H279" s="587"/>
      <c r="I279" s="573"/>
      <c r="J279" s="542"/>
      <c r="K279" s="573"/>
      <c r="L279" s="542"/>
      <c r="M279" s="578"/>
      <c r="N279" s="581"/>
      <c r="O279" s="342"/>
      <c r="P279" s="324"/>
      <c r="Q279" s="434"/>
      <c r="R279" s="435"/>
      <c r="S279" s="438"/>
      <c r="T279" s="438"/>
      <c r="U279" s="563"/>
      <c r="V279" s="353"/>
      <c r="W279" s="563"/>
      <c r="X279" s="563"/>
      <c r="Y279" s="563"/>
      <c r="Z279" s="563"/>
      <c r="AA279" s="391"/>
      <c r="AB279" s="563"/>
      <c r="AC279" s="597"/>
      <c r="AD279" s="597"/>
    </row>
    <row r="280" spans="1:30" ht="15" customHeight="1" x14ac:dyDescent="0.25">
      <c r="A280" s="608" t="s">
        <v>281</v>
      </c>
      <c r="B280" s="540" t="s">
        <v>1014</v>
      </c>
      <c r="C280" s="540" t="s">
        <v>1294</v>
      </c>
      <c r="D280" s="540">
        <v>3</v>
      </c>
      <c r="E280" s="540">
        <v>2200</v>
      </c>
      <c r="F280" s="608" t="s">
        <v>1083</v>
      </c>
      <c r="G280" s="595" t="s">
        <v>1136</v>
      </c>
      <c r="H280" s="585" t="s">
        <v>1284</v>
      </c>
      <c r="I280" s="540"/>
      <c r="J280" s="540" t="s">
        <v>1283</v>
      </c>
      <c r="K280" s="540" t="s">
        <v>999</v>
      </c>
      <c r="L280" s="574" t="s">
        <v>982</v>
      </c>
      <c r="M280" s="400" t="s">
        <v>1285</v>
      </c>
      <c r="N280" s="644" t="s">
        <v>1016</v>
      </c>
      <c r="O280" s="75" t="s">
        <v>1137</v>
      </c>
      <c r="P280" s="332" t="s">
        <v>1026</v>
      </c>
      <c r="Q280" s="481" t="s">
        <v>1138</v>
      </c>
      <c r="R280" s="375">
        <v>3</v>
      </c>
      <c r="S280" s="356" t="s">
        <v>39</v>
      </c>
      <c r="T280" s="369" t="s">
        <v>39</v>
      </c>
      <c r="U280" s="546">
        <v>10</v>
      </c>
      <c r="V280" s="552" t="s">
        <v>134</v>
      </c>
      <c r="W280" s="70"/>
      <c r="X280" s="70"/>
      <c r="Y280" s="665" t="s">
        <v>966</v>
      </c>
      <c r="Z280" s="568"/>
      <c r="AA280" s="363"/>
      <c r="AB280" s="568"/>
      <c r="AC280" s="595" t="s">
        <v>1136</v>
      </c>
      <c r="AD280" s="595"/>
    </row>
    <row r="281" spans="1:30" ht="15" customHeight="1" x14ac:dyDescent="0.25">
      <c r="A281" s="609"/>
      <c r="B281" s="541"/>
      <c r="C281" s="541"/>
      <c r="D281" s="541"/>
      <c r="E281" s="541"/>
      <c r="F281" s="609"/>
      <c r="G281" s="596"/>
      <c r="H281" s="586"/>
      <c r="I281" s="541"/>
      <c r="J281" s="541"/>
      <c r="K281" s="541"/>
      <c r="L281" s="575"/>
      <c r="M281" s="401" t="s">
        <v>1286</v>
      </c>
      <c r="N281" s="645"/>
      <c r="O281" s="76" t="s">
        <v>1139</v>
      </c>
      <c r="P281" s="329"/>
      <c r="Q281" s="482"/>
      <c r="R281" s="379"/>
      <c r="S281" s="368"/>
      <c r="T281" s="370"/>
      <c r="U281" s="547"/>
      <c r="V281" s="553"/>
      <c r="W281" s="72" t="s">
        <v>965</v>
      </c>
      <c r="X281" s="72" t="s">
        <v>1057</v>
      </c>
      <c r="Y281" s="666"/>
      <c r="Z281" s="569"/>
      <c r="AA281" s="372"/>
      <c r="AB281" s="569"/>
      <c r="AC281" s="596"/>
      <c r="AD281" s="596"/>
    </row>
    <row r="282" spans="1:30" ht="15" customHeight="1" x14ac:dyDescent="0.25">
      <c r="A282" s="609"/>
      <c r="B282" s="541"/>
      <c r="C282" s="541"/>
      <c r="D282" s="541"/>
      <c r="E282" s="541"/>
      <c r="F282" s="609"/>
      <c r="G282" s="596"/>
      <c r="H282" s="586"/>
      <c r="I282" s="541"/>
      <c r="J282" s="541"/>
      <c r="K282" s="541"/>
      <c r="L282" s="575"/>
      <c r="M282" s="401" t="s">
        <v>1287</v>
      </c>
      <c r="N282" s="645"/>
      <c r="O282" s="76" t="s">
        <v>1090</v>
      </c>
      <c r="P282" s="329"/>
      <c r="Q282" s="482"/>
      <c r="R282" s="379"/>
      <c r="S282" s="368"/>
      <c r="T282" s="370"/>
      <c r="U282" s="547"/>
      <c r="V282" s="553"/>
      <c r="W282" s="71" t="s">
        <v>1371</v>
      </c>
      <c r="X282" s="71" t="s">
        <v>1369</v>
      </c>
      <c r="Y282" s="666"/>
      <c r="Z282" s="569"/>
      <c r="AA282" s="372"/>
      <c r="AB282" s="569"/>
      <c r="AC282" s="596"/>
      <c r="AD282" s="596"/>
    </row>
    <row r="283" spans="1:30" ht="15" customHeight="1" thickBot="1" x14ac:dyDescent="0.3">
      <c r="A283" s="609"/>
      <c r="B283" s="541"/>
      <c r="C283" s="541"/>
      <c r="D283" s="541"/>
      <c r="E283" s="541"/>
      <c r="F283" s="609"/>
      <c r="G283" s="597"/>
      <c r="H283" s="587"/>
      <c r="I283" s="542"/>
      <c r="J283" s="542"/>
      <c r="K283" s="542"/>
      <c r="L283" s="576"/>
      <c r="M283" s="483"/>
      <c r="N283" s="646"/>
      <c r="O283" s="79" t="s">
        <v>1140</v>
      </c>
      <c r="P283" s="322"/>
      <c r="Q283" s="484"/>
      <c r="R283" s="383"/>
      <c r="S283" s="358"/>
      <c r="T283" s="373"/>
      <c r="U283" s="548"/>
      <c r="V283" s="554"/>
      <c r="W283" s="73"/>
      <c r="X283" s="73"/>
      <c r="Y283" s="667"/>
      <c r="Z283" s="643"/>
      <c r="AA283" s="366"/>
      <c r="AB283" s="643"/>
      <c r="AC283" s="597"/>
      <c r="AD283" s="597"/>
    </row>
    <row r="284" spans="1:30" ht="15.75" customHeight="1" thickBot="1" x14ac:dyDescent="0.3">
      <c r="A284" s="609"/>
      <c r="B284" s="541"/>
      <c r="C284" s="541"/>
      <c r="D284" s="541"/>
      <c r="E284" s="541"/>
      <c r="F284" s="609"/>
      <c r="G284" s="595" t="s">
        <v>1141</v>
      </c>
      <c r="H284" s="585" t="s">
        <v>1289</v>
      </c>
      <c r="I284" s="540" t="s">
        <v>1821</v>
      </c>
      <c r="J284" s="540" t="s">
        <v>1290</v>
      </c>
      <c r="K284" s="540" t="s">
        <v>999</v>
      </c>
      <c r="L284" s="574" t="s">
        <v>250</v>
      </c>
      <c r="M284" s="400"/>
      <c r="N284" s="645" t="s">
        <v>1016</v>
      </c>
      <c r="O284" s="76" t="s">
        <v>1087</v>
      </c>
      <c r="P284" s="321" t="s">
        <v>1142</v>
      </c>
      <c r="Q284" s="431">
        <v>5</v>
      </c>
      <c r="R284" s="379">
        <v>2</v>
      </c>
      <c r="S284" s="368" t="s">
        <v>39</v>
      </c>
      <c r="T284" s="368"/>
      <c r="U284" s="552">
        <v>6</v>
      </c>
      <c r="V284" s="680"/>
      <c r="W284" s="70"/>
      <c r="X284" s="70"/>
      <c r="Y284" s="681" t="s">
        <v>966</v>
      </c>
      <c r="Z284" s="570"/>
      <c r="AA284" s="564"/>
      <c r="AB284" s="570"/>
      <c r="AC284" s="595" t="s">
        <v>1141</v>
      </c>
      <c r="AD284" s="595"/>
    </row>
    <row r="285" spans="1:30" ht="15" customHeight="1" thickBot="1" x14ac:dyDescent="0.3">
      <c r="A285" s="609"/>
      <c r="B285" s="541"/>
      <c r="C285" s="541"/>
      <c r="D285" s="541"/>
      <c r="E285" s="541"/>
      <c r="F285" s="609"/>
      <c r="G285" s="596"/>
      <c r="H285" s="586"/>
      <c r="I285" s="541"/>
      <c r="J285" s="541"/>
      <c r="K285" s="541"/>
      <c r="L285" s="575"/>
      <c r="M285" s="401" t="s">
        <v>1288</v>
      </c>
      <c r="N285" s="645"/>
      <c r="O285" s="76" t="s">
        <v>1081</v>
      </c>
      <c r="P285" s="321" t="s">
        <v>1143</v>
      </c>
      <c r="Q285" s="431">
        <v>3</v>
      </c>
      <c r="R285" s="379">
        <v>2</v>
      </c>
      <c r="S285" s="368" t="s">
        <v>39</v>
      </c>
      <c r="T285" s="368"/>
      <c r="U285" s="553"/>
      <c r="V285" s="680"/>
      <c r="W285" s="71" t="s">
        <v>965</v>
      </c>
      <c r="X285" s="72" t="s">
        <v>1061</v>
      </c>
      <c r="Y285" s="681"/>
      <c r="Z285" s="570"/>
      <c r="AA285" s="565"/>
      <c r="AB285" s="570"/>
      <c r="AC285" s="596"/>
      <c r="AD285" s="596"/>
    </row>
    <row r="286" spans="1:30" ht="15.75" thickBot="1" x14ac:dyDescent="0.3">
      <c r="A286" s="609"/>
      <c r="B286" s="541"/>
      <c r="C286" s="541"/>
      <c r="D286" s="541"/>
      <c r="E286" s="541"/>
      <c r="F286" s="609"/>
      <c r="G286" s="596"/>
      <c r="H286" s="586"/>
      <c r="I286" s="541"/>
      <c r="J286" s="541"/>
      <c r="K286" s="541"/>
      <c r="L286" s="575"/>
      <c r="M286" s="401" t="s">
        <v>1287</v>
      </c>
      <c r="N286" s="645"/>
      <c r="O286" s="76" t="s">
        <v>1144</v>
      </c>
      <c r="P286" s="329"/>
      <c r="Q286" s="431"/>
      <c r="R286" s="379"/>
      <c r="S286" s="368"/>
      <c r="T286" s="368"/>
      <c r="U286" s="553"/>
      <c r="V286" s="680"/>
      <c r="W286" s="71" t="s">
        <v>1373</v>
      </c>
      <c r="X286" s="71" t="s">
        <v>1369</v>
      </c>
      <c r="Y286" s="681"/>
      <c r="Z286" s="570"/>
      <c r="AA286" s="565"/>
      <c r="AB286" s="570"/>
      <c r="AC286" s="596"/>
      <c r="AD286" s="596"/>
    </row>
    <row r="287" spans="1:30" ht="15.75" thickBot="1" x14ac:dyDescent="0.3">
      <c r="A287" s="609"/>
      <c r="B287" s="541"/>
      <c r="C287" s="541"/>
      <c r="D287" s="541"/>
      <c r="E287" s="541"/>
      <c r="F287" s="609"/>
      <c r="G287" s="597"/>
      <c r="H287" s="587"/>
      <c r="I287" s="542"/>
      <c r="J287" s="542"/>
      <c r="K287" s="542"/>
      <c r="L287" s="576"/>
      <c r="M287" s="402"/>
      <c r="N287" s="646"/>
      <c r="O287" s="76" t="s">
        <v>1082</v>
      </c>
      <c r="P287" s="322"/>
      <c r="Q287" s="91"/>
      <c r="R287" s="76"/>
      <c r="S287" s="183"/>
      <c r="T287" s="183"/>
      <c r="U287" s="554"/>
      <c r="V287" s="680"/>
      <c r="W287" s="73"/>
      <c r="X287" s="73"/>
      <c r="Y287" s="681"/>
      <c r="Z287" s="570"/>
      <c r="AA287" s="566"/>
      <c r="AB287" s="570"/>
      <c r="AC287" s="597"/>
      <c r="AD287" s="597"/>
    </row>
    <row r="288" spans="1:30" ht="15" customHeight="1" x14ac:dyDescent="0.25">
      <c r="A288" s="609"/>
      <c r="B288" s="541"/>
      <c r="C288" s="541"/>
      <c r="D288" s="541"/>
      <c r="E288" s="541"/>
      <c r="F288" s="609"/>
      <c r="G288" s="595" t="s">
        <v>1291</v>
      </c>
      <c r="H288" s="585" t="s">
        <v>1292</v>
      </c>
      <c r="I288" s="540"/>
      <c r="J288" s="540" t="s">
        <v>250</v>
      </c>
      <c r="K288" s="540" t="s">
        <v>250</v>
      </c>
      <c r="L288" s="540" t="s">
        <v>250</v>
      </c>
      <c r="M288" s="398"/>
      <c r="N288" s="600" t="s">
        <v>1069</v>
      </c>
      <c r="O288" s="350" t="s">
        <v>1145</v>
      </c>
      <c r="P288" s="321" t="s">
        <v>1023</v>
      </c>
      <c r="Q288" s="427">
        <v>1</v>
      </c>
      <c r="R288" s="375">
        <v>1</v>
      </c>
      <c r="S288" s="356" t="s">
        <v>39</v>
      </c>
      <c r="T288" s="485"/>
      <c r="U288" s="677">
        <v>7</v>
      </c>
      <c r="V288" s="561"/>
      <c r="W288" s="486"/>
      <c r="X288" s="486"/>
      <c r="Y288" s="555" t="s">
        <v>969</v>
      </c>
      <c r="Z288" s="408"/>
      <c r="AA288" s="409"/>
      <c r="AB288" s="486"/>
      <c r="AC288" s="595" t="s">
        <v>1291</v>
      </c>
      <c r="AD288" s="595"/>
    </row>
    <row r="289" spans="1:30" ht="15" customHeight="1" x14ac:dyDescent="0.25">
      <c r="A289" s="609"/>
      <c r="B289" s="541"/>
      <c r="C289" s="541"/>
      <c r="D289" s="541"/>
      <c r="E289" s="541"/>
      <c r="F289" s="609"/>
      <c r="G289" s="596"/>
      <c r="H289" s="586"/>
      <c r="I289" s="541"/>
      <c r="J289" s="541"/>
      <c r="K289" s="541"/>
      <c r="L289" s="541"/>
      <c r="M289" s="398" t="s">
        <v>1293</v>
      </c>
      <c r="N289" s="600"/>
      <c r="O289" s="349" t="s">
        <v>1093</v>
      </c>
      <c r="P289" s="321" t="s">
        <v>1024</v>
      </c>
      <c r="Q289" s="431">
        <v>1</v>
      </c>
      <c r="R289" s="379">
        <v>1</v>
      </c>
      <c r="S289" s="368" t="s">
        <v>39</v>
      </c>
      <c r="T289" s="487"/>
      <c r="U289" s="678"/>
      <c r="V289" s="562"/>
      <c r="W289" s="479"/>
      <c r="X289" s="479"/>
      <c r="Y289" s="556"/>
      <c r="Z289" s="71" t="s">
        <v>522</v>
      </c>
      <c r="AA289" s="77"/>
      <c r="AB289" s="479"/>
      <c r="AC289" s="596"/>
      <c r="AD289" s="596"/>
    </row>
    <row r="290" spans="1:30" x14ac:dyDescent="0.25">
      <c r="A290" s="609"/>
      <c r="B290" s="541"/>
      <c r="C290" s="541"/>
      <c r="D290" s="541"/>
      <c r="E290" s="541"/>
      <c r="F290" s="609"/>
      <c r="G290" s="596"/>
      <c r="H290" s="586"/>
      <c r="I290" s="541"/>
      <c r="J290" s="541"/>
      <c r="K290" s="541"/>
      <c r="L290" s="541"/>
      <c r="M290" s="398" t="s">
        <v>1286</v>
      </c>
      <c r="N290" s="600"/>
      <c r="O290" s="349" t="s">
        <v>1094</v>
      </c>
      <c r="P290" s="321" t="s">
        <v>16</v>
      </c>
      <c r="Q290" s="431">
        <v>1</v>
      </c>
      <c r="R290" s="379">
        <v>1</v>
      </c>
      <c r="S290" s="368" t="s">
        <v>39</v>
      </c>
      <c r="T290" s="487"/>
      <c r="U290" s="678"/>
      <c r="V290" s="562"/>
      <c r="W290" s="479"/>
      <c r="X290" s="479"/>
      <c r="Y290" s="556"/>
      <c r="Z290" s="71" t="s">
        <v>1385</v>
      </c>
      <c r="AA290" s="77"/>
      <c r="AB290" s="479"/>
      <c r="AC290" s="596"/>
      <c r="AD290" s="596"/>
    </row>
    <row r="291" spans="1:30" ht="15.75" thickBot="1" x14ac:dyDescent="0.3">
      <c r="A291" s="609"/>
      <c r="B291" s="542"/>
      <c r="C291" s="542"/>
      <c r="D291" s="542"/>
      <c r="E291" s="542"/>
      <c r="F291" s="609"/>
      <c r="G291" s="597"/>
      <c r="H291" s="587"/>
      <c r="I291" s="542"/>
      <c r="J291" s="542"/>
      <c r="K291" s="542"/>
      <c r="L291" s="542"/>
      <c r="M291" s="477"/>
      <c r="N291" s="600"/>
      <c r="O291" s="344" t="s">
        <v>1146</v>
      </c>
      <c r="P291" s="322"/>
      <c r="Q291" s="451"/>
      <c r="R291" s="383"/>
      <c r="S291" s="357"/>
      <c r="T291" s="451"/>
      <c r="U291" s="679"/>
      <c r="V291" s="563"/>
      <c r="W291" s="488"/>
      <c r="X291" s="488"/>
      <c r="Y291" s="557"/>
      <c r="Z291" s="73" t="s">
        <v>1373</v>
      </c>
      <c r="AA291" s="80"/>
      <c r="AB291" s="488"/>
      <c r="AC291" s="597"/>
      <c r="AD291" s="597"/>
    </row>
    <row r="292" spans="1:30" x14ac:dyDescent="0.25">
      <c r="A292" s="608" t="s">
        <v>252</v>
      </c>
      <c r="B292" s="540" t="s">
        <v>1279</v>
      </c>
      <c r="C292" s="540">
        <v>1947</v>
      </c>
      <c r="D292" s="540">
        <v>1</v>
      </c>
      <c r="E292" s="540" t="s">
        <v>1280</v>
      </c>
      <c r="F292" s="608" t="s">
        <v>1083</v>
      </c>
      <c r="G292" s="595" t="s">
        <v>253</v>
      </c>
      <c r="H292" s="585">
        <v>1</v>
      </c>
      <c r="I292" s="602"/>
      <c r="J292" s="540" t="s">
        <v>250</v>
      </c>
      <c r="K292" s="602" t="s">
        <v>250</v>
      </c>
      <c r="L292" s="602" t="s">
        <v>250</v>
      </c>
      <c r="M292" s="591" t="s">
        <v>1281</v>
      </c>
      <c r="N292" s="579" t="s">
        <v>967</v>
      </c>
      <c r="O292" s="345"/>
      <c r="P292" s="323"/>
      <c r="Q292" s="419"/>
      <c r="R292" s="386"/>
      <c r="S292" s="351"/>
      <c r="T292" s="561"/>
      <c r="U292" s="592"/>
      <c r="V292" s="561"/>
      <c r="W292" s="592"/>
      <c r="X292" s="592"/>
      <c r="Y292" s="592"/>
      <c r="Z292" s="592"/>
      <c r="AA292" s="447"/>
      <c r="AB292" s="592"/>
      <c r="AC292" s="595" t="s">
        <v>253</v>
      </c>
      <c r="AD292" s="595"/>
    </row>
    <row r="293" spans="1:30" x14ac:dyDescent="0.25">
      <c r="A293" s="609"/>
      <c r="B293" s="541"/>
      <c r="C293" s="541"/>
      <c r="D293" s="541"/>
      <c r="E293" s="541"/>
      <c r="F293" s="609"/>
      <c r="G293" s="596"/>
      <c r="H293" s="586"/>
      <c r="I293" s="603"/>
      <c r="J293" s="541"/>
      <c r="K293" s="603"/>
      <c r="L293" s="603"/>
      <c r="M293" s="577"/>
      <c r="N293" s="580"/>
      <c r="O293" s="346"/>
      <c r="P293" s="324"/>
      <c r="Q293" s="420"/>
      <c r="R293" s="388"/>
      <c r="S293" s="353"/>
      <c r="T293" s="562"/>
      <c r="U293" s="593"/>
      <c r="V293" s="562"/>
      <c r="W293" s="593"/>
      <c r="X293" s="593"/>
      <c r="Y293" s="593"/>
      <c r="Z293" s="593"/>
      <c r="AA293" s="423"/>
      <c r="AB293" s="593"/>
      <c r="AC293" s="596"/>
      <c r="AD293" s="596"/>
    </row>
    <row r="294" spans="1:30" x14ac:dyDescent="0.25">
      <c r="A294" s="609"/>
      <c r="B294" s="541"/>
      <c r="C294" s="541"/>
      <c r="D294" s="541"/>
      <c r="E294" s="541"/>
      <c r="F294" s="609"/>
      <c r="G294" s="596"/>
      <c r="H294" s="586"/>
      <c r="I294" s="603"/>
      <c r="J294" s="541"/>
      <c r="K294" s="603"/>
      <c r="L294" s="603"/>
      <c r="M294" s="577"/>
      <c r="N294" s="580"/>
      <c r="O294" s="346"/>
      <c r="P294" s="324"/>
      <c r="Q294" s="420"/>
      <c r="R294" s="388"/>
      <c r="S294" s="353"/>
      <c r="T294" s="562"/>
      <c r="U294" s="593"/>
      <c r="V294" s="562"/>
      <c r="W294" s="593"/>
      <c r="X294" s="593"/>
      <c r="Y294" s="593"/>
      <c r="Z294" s="593"/>
      <c r="AA294" s="423"/>
      <c r="AB294" s="593"/>
      <c r="AC294" s="596"/>
      <c r="AD294" s="596"/>
    </row>
    <row r="295" spans="1:30" ht="15.75" thickBot="1" x14ac:dyDescent="0.3">
      <c r="A295" s="609"/>
      <c r="B295" s="542"/>
      <c r="C295" s="542"/>
      <c r="D295" s="542"/>
      <c r="E295" s="542"/>
      <c r="F295" s="609"/>
      <c r="G295" s="597"/>
      <c r="H295" s="587"/>
      <c r="I295" s="604"/>
      <c r="J295" s="542"/>
      <c r="K295" s="604"/>
      <c r="L295" s="604"/>
      <c r="M295" s="578"/>
      <c r="N295" s="581"/>
      <c r="O295" s="347"/>
      <c r="P295" s="325"/>
      <c r="Q295" s="421"/>
      <c r="R295" s="391"/>
      <c r="S295" s="390"/>
      <c r="T295" s="563"/>
      <c r="U295" s="594"/>
      <c r="V295" s="563"/>
      <c r="W295" s="593"/>
      <c r="X295" s="593"/>
      <c r="Y295" s="593"/>
      <c r="Z295" s="593"/>
      <c r="AA295" s="423"/>
      <c r="AB295" s="593"/>
      <c r="AC295" s="597"/>
      <c r="AD295" s="597"/>
    </row>
    <row r="296" spans="1:30" ht="15" customHeight="1" thickBot="1" x14ac:dyDescent="0.3">
      <c r="A296" s="610" t="s">
        <v>55</v>
      </c>
      <c r="B296" s="540" t="s">
        <v>1147</v>
      </c>
      <c r="C296" s="540">
        <v>2011</v>
      </c>
      <c r="D296" s="540">
        <v>1</v>
      </c>
      <c r="E296" s="540">
        <v>1400</v>
      </c>
      <c r="F296" s="610" t="s">
        <v>1148</v>
      </c>
      <c r="G296" s="595" t="s">
        <v>299</v>
      </c>
      <c r="H296" s="585">
        <v>1</v>
      </c>
      <c r="I296" s="602" t="s">
        <v>1822</v>
      </c>
      <c r="J296" s="540" t="s">
        <v>1282</v>
      </c>
      <c r="K296" s="602" t="s">
        <v>250</v>
      </c>
      <c r="L296" s="602" t="s">
        <v>250</v>
      </c>
      <c r="M296" s="605" t="s">
        <v>1149</v>
      </c>
      <c r="N296" s="599" t="s">
        <v>1016</v>
      </c>
      <c r="O296" s="75" t="s">
        <v>1150</v>
      </c>
      <c r="P296" s="318" t="s">
        <v>1017</v>
      </c>
      <c r="Q296" s="355">
        <v>6</v>
      </c>
      <c r="R296" s="355">
        <v>2</v>
      </c>
      <c r="S296" s="356" t="s">
        <v>39</v>
      </c>
      <c r="T296" s="356"/>
      <c r="U296" s="546">
        <v>9</v>
      </c>
      <c r="V296" s="553" t="s">
        <v>56</v>
      </c>
      <c r="W296" s="70"/>
      <c r="X296" s="561"/>
      <c r="Y296" s="681" t="s">
        <v>966</v>
      </c>
      <c r="Z296" s="570"/>
      <c r="AA296" s="564"/>
      <c r="AB296" s="570"/>
      <c r="AC296" s="595" t="s">
        <v>299</v>
      </c>
      <c r="AD296" s="595"/>
    </row>
    <row r="297" spans="1:30" ht="15.75" thickBot="1" x14ac:dyDescent="0.3">
      <c r="A297" s="611"/>
      <c r="B297" s="541"/>
      <c r="C297" s="541"/>
      <c r="D297" s="541"/>
      <c r="E297" s="541"/>
      <c r="F297" s="611"/>
      <c r="G297" s="596"/>
      <c r="H297" s="586"/>
      <c r="I297" s="603"/>
      <c r="J297" s="541"/>
      <c r="K297" s="603"/>
      <c r="L297" s="603"/>
      <c r="M297" s="605"/>
      <c r="N297" s="600"/>
      <c r="O297" s="76" t="s">
        <v>1095</v>
      </c>
      <c r="P297" s="321" t="s">
        <v>1023</v>
      </c>
      <c r="Q297" s="367">
        <v>7</v>
      </c>
      <c r="R297" s="367">
        <v>2</v>
      </c>
      <c r="S297" s="368" t="s">
        <v>39</v>
      </c>
      <c r="T297" s="368" t="s">
        <v>39</v>
      </c>
      <c r="U297" s="547"/>
      <c r="V297" s="553"/>
      <c r="W297" s="71" t="s">
        <v>965</v>
      </c>
      <c r="X297" s="562"/>
      <c r="Y297" s="681"/>
      <c r="Z297" s="570"/>
      <c r="AA297" s="565"/>
      <c r="AB297" s="570"/>
      <c r="AC297" s="596"/>
      <c r="AD297" s="596"/>
    </row>
    <row r="298" spans="1:30" ht="15.75" thickBot="1" x14ac:dyDescent="0.3">
      <c r="A298" s="611"/>
      <c r="B298" s="541"/>
      <c r="C298" s="541"/>
      <c r="D298" s="541"/>
      <c r="E298" s="541"/>
      <c r="F298" s="611"/>
      <c r="G298" s="596"/>
      <c r="H298" s="586"/>
      <c r="I298" s="603"/>
      <c r="J298" s="541"/>
      <c r="K298" s="603"/>
      <c r="L298" s="603"/>
      <c r="M298" s="605"/>
      <c r="N298" s="600"/>
      <c r="O298" s="76" t="s">
        <v>1058</v>
      </c>
      <c r="P298" s="321" t="s">
        <v>1024</v>
      </c>
      <c r="Q298" s="367">
        <v>7</v>
      </c>
      <c r="R298" s="367">
        <v>2</v>
      </c>
      <c r="S298" s="368" t="s">
        <v>39</v>
      </c>
      <c r="T298" s="368" t="s">
        <v>39</v>
      </c>
      <c r="U298" s="547"/>
      <c r="V298" s="553"/>
      <c r="W298" s="71" t="s">
        <v>1373</v>
      </c>
      <c r="X298" s="562"/>
      <c r="Y298" s="681"/>
      <c r="Z298" s="570"/>
      <c r="AA298" s="565"/>
      <c r="AB298" s="570"/>
      <c r="AC298" s="596"/>
      <c r="AD298" s="596"/>
    </row>
    <row r="299" spans="1:30" ht="15.75" thickBot="1" x14ac:dyDescent="0.3">
      <c r="A299" s="612"/>
      <c r="B299" s="542"/>
      <c r="C299" s="542"/>
      <c r="D299" s="542"/>
      <c r="E299" s="542"/>
      <c r="F299" s="612"/>
      <c r="G299" s="597"/>
      <c r="H299" s="587"/>
      <c r="I299" s="604"/>
      <c r="J299" s="542"/>
      <c r="K299" s="604"/>
      <c r="L299" s="604"/>
      <c r="M299" s="605"/>
      <c r="N299" s="601"/>
      <c r="O299" s="79" t="s">
        <v>1151</v>
      </c>
      <c r="P299" s="319" t="s">
        <v>1113</v>
      </c>
      <c r="Q299" s="357">
        <v>6</v>
      </c>
      <c r="R299" s="357">
        <v>2</v>
      </c>
      <c r="S299" s="358" t="s">
        <v>39</v>
      </c>
      <c r="T299" s="358" t="s">
        <v>39</v>
      </c>
      <c r="U299" s="548"/>
      <c r="V299" s="554"/>
      <c r="W299" s="73"/>
      <c r="X299" s="563"/>
      <c r="Y299" s="681"/>
      <c r="Z299" s="570"/>
      <c r="AA299" s="566"/>
      <c r="AB299" s="570"/>
      <c r="AC299" s="597"/>
      <c r="AD299" s="597"/>
    </row>
  </sheetData>
  <mergeCells count="1214">
    <mergeCell ref="I200:I203"/>
    <mergeCell ref="I204:I209"/>
    <mergeCell ref="I210:I213"/>
    <mergeCell ref="I214:I217"/>
    <mergeCell ref="I218:I221"/>
    <mergeCell ref="I222:I225"/>
    <mergeCell ref="I226:I229"/>
    <mergeCell ref="I230:I233"/>
    <mergeCell ref="I234:I237"/>
    <mergeCell ref="I238:I241"/>
    <mergeCell ref="I242:I247"/>
    <mergeCell ref="AD182:AD187"/>
    <mergeCell ref="AD188:AD191"/>
    <mergeCell ref="AA210:AA213"/>
    <mergeCell ref="AB210:AB213"/>
    <mergeCell ref="M177:M178"/>
    <mergeCell ref="M179:M180"/>
    <mergeCell ref="M218:M221"/>
    <mergeCell ref="N218:N221"/>
    <mergeCell ref="Y234:Y237"/>
    <mergeCell ref="M230:M233"/>
    <mergeCell ref="N230:N233"/>
    <mergeCell ref="V230:V233"/>
    <mergeCell ref="W230:W233"/>
    <mergeCell ref="Y230:Y233"/>
    <mergeCell ref="M234:M237"/>
    <mergeCell ref="X234:X237"/>
    <mergeCell ref="X230:X233"/>
    <mergeCell ref="AA230:AA233"/>
    <mergeCell ref="AB230:AB233"/>
    <mergeCell ref="AB234:AB237"/>
    <mergeCell ref="X226:X229"/>
    <mergeCell ref="AD280:AD283"/>
    <mergeCell ref="AD284:AD287"/>
    <mergeCell ref="AD288:AD291"/>
    <mergeCell ref="AD292:AD295"/>
    <mergeCell ref="AD296:AD299"/>
    <mergeCell ref="AD192:AD195"/>
    <mergeCell ref="AD196:AD199"/>
    <mergeCell ref="AD200:AD203"/>
    <mergeCell ref="AD204:AD209"/>
    <mergeCell ref="AD210:AD213"/>
    <mergeCell ref="AD214:AD217"/>
    <mergeCell ref="AD218:AD221"/>
    <mergeCell ref="AD222:AD225"/>
    <mergeCell ref="AD226:AD229"/>
    <mergeCell ref="AD230:AD233"/>
    <mergeCell ref="AD234:AD237"/>
    <mergeCell ref="AD238:AD241"/>
    <mergeCell ref="AD242:AD247"/>
    <mergeCell ref="AD248:AD251"/>
    <mergeCell ref="AD252:AD255"/>
    <mergeCell ref="AD256:AD259"/>
    <mergeCell ref="AD260:AD263"/>
    <mergeCell ref="AD264:AD267"/>
    <mergeCell ref="AD67:AD70"/>
    <mergeCell ref="AD71:AD74"/>
    <mergeCell ref="AD75:AD78"/>
    <mergeCell ref="AD79:AD83"/>
    <mergeCell ref="AD84:AD87"/>
    <mergeCell ref="AD88:AD91"/>
    <mergeCell ref="AD92:AD95"/>
    <mergeCell ref="AD96:AD99"/>
    <mergeCell ref="AD100:AD104"/>
    <mergeCell ref="AD105:AD108"/>
    <mergeCell ref="AD109:AD112"/>
    <mergeCell ref="AD113:AD116"/>
    <mergeCell ref="AD117:AD118"/>
    <mergeCell ref="AD119:AD122"/>
    <mergeCell ref="AD268:AD271"/>
    <mergeCell ref="AD272:AD275"/>
    <mergeCell ref="AD276:AD279"/>
    <mergeCell ref="AD172:AD175"/>
    <mergeCell ref="AD176:AD181"/>
    <mergeCell ref="AC63:AC66"/>
    <mergeCell ref="AD123:AD126"/>
    <mergeCell ref="AD127:AD130"/>
    <mergeCell ref="AD131:AD133"/>
    <mergeCell ref="AD134:AD137"/>
    <mergeCell ref="AD138:AD139"/>
    <mergeCell ref="AD140:AD143"/>
    <mergeCell ref="AD144:AD147"/>
    <mergeCell ref="AD148:AD151"/>
    <mergeCell ref="AD152:AD155"/>
    <mergeCell ref="AD156:AD159"/>
    <mergeCell ref="AD160:AD163"/>
    <mergeCell ref="AD164:AD167"/>
    <mergeCell ref="AD168:AD171"/>
    <mergeCell ref="AD2:AD3"/>
    <mergeCell ref="AD4:AD5"/>
    <mergeCell ref="AD6:AD7"/>
    <mergeCell ref="AD9:AD11"/>
    <mergeCell ref="AD12:AD15"/>
    <mergeCell ref="AD16:AD19"/>
    <mergeCell ref="AD20:AD21"/>
    <mergeCell ref="AD22:AD25"/>
    <mergeCell ref="AD26:AD30"/>
    <mergeCell ref="AD31:AD34"/>
    <mergeCell ref="AD35:AD38"/>
    <mergeCell ref="AD39:AD42"/>
    <mergeCell ref="AD43:AD46"/>
    <mergeCell ref="AD47:AD50"/>
    <mergeCell ref="AD51:AD54"/>
    <mergeCell ref="AD55:AD58"/>
    <mergeCell ref="AD59:AD62"/>
    <mergeCell ref="AD63:AD66"/>
    <mergeCell ref="AC2:AC3"/>
    <mergeCell ref="AC4:AC5"/>
    <mergeCell ref="AC6:AC7"/>
    <mergeCell ref="AC9:AC11"/>
    <mergeCell ref="AC12:AC15"/>
    <mergeCell ref="AC16:AC19"/>
    <mergeCell ref="AC20:AC21"/>
    <mergeCell ref="AC22:AC25"/>
    <mergeCell ref="AC26:AC30"/>
    <mergeCell ref="AC31:AC34"/>
    <mergeCell ref="AC35:AC38"/>
    <mergeCell ref="AC39:AC42"/>
    <mergeCell ref="AC43:AC46"/>
    <mergeCell ref="AC47:AC50"/>
    <mergeCell ref="AC51:AC54"/>
    <mergeCell ref="AC55:AC58"/>
    <mergeCell ref="AC59:AC62"/>
    <mergeCell ref="AC276:AC279"/>
    <mergeCell ref="AC280:AC283"/>
    <mergeCell ref="AC284:AC287"/>
    <mergeCell ref="AC288:AC291"/>
    <mergeCell ref="AC292:AC295"/>
    <mergeCell ref="AC296:AC299"/>
    <mergeCell ref="AA55:AA58"/>
    <mergeCell ref="AA156:AA159"/>
    <mergeCell ref="AC164:AC167"/>
    <mergeCell ref="AC168:AC171"/>
    <mergeCell ref="AC172:AC175"/>
    <mergeCell ref="AC176:AC181"/>
    <mergeCell ref="AC182:AC187"/>
    <mergeCell ref="AC188:AC191"/>
    <mergeCell ref="AC192:AC195"/>
    <mergeCell ref="AC196:AC199"/>
    <mergeCell ref="AC200:AC203"/>
    <mergeCell ref="AC204:AC209"/>
    <mergeCell ref="AC210:AC213"/>
    <mergeCell ref="AC214:AC217"/>
    <mergeCell ref="AC218:AC221"/>
    <mergeCell ref="AC222:AC225"/>
    <mergeCell ref="AC226:AC229"/>
    <mergeCell ref="AC230:AC233"/>
    <mergeCell ref="AC234:AC237"/>
    <mergeCell ref="AC84:AC87"/>
    <mergeCell ref="AC88:AC91"/>
    <mergeCell ref="AC92:AC95"/>
    <mergeCell ref="AC96:AC99"/>
    <mergeCell ref="AC100:AC104"/>
    <mergeCell ref="AC105:AC108"/>
    <mergeCell ref="AB296:AB299"/>
    <mergeCell ref="AC256:AC259"/>
    <mergeCell ref="Z248:Z251"/>
    <mergeCell ref="AB67:AB70"/>
    <mergeCell ref="AC264:AC267"/>
    <mergeCell ref="AC268:AC271"/>
    <mergeCell ref="AC272:AC275"/>
    <mergeCell ref="AB256:AB259"/>
    <mergeCell ref="Z238:Z241"/>
    <mergeCell ref="AC109:AC112"/>
    <mergeCell ref="AC113:AC116"/>
    <mergeCell ref="AC117:AC118"/>
    <mergeCell ref="AC119:AC122"/>
    <mergeCell ref="AC123:AC126"/>
    <mergeCell ref="AC127:AC130"/>
    <mergeCell ref="AC131:AC133"/>
    <mergeCell ref="AC134:AC137"/>
    <mergeCell ref="AC138:AC139"/>
    <mergeCell ref="AC140:AC143"/>
    <mergeCell ref="AC144:AC147"/>
    <mergeCell ref="AC148:AC151"/>
    <mergeCell ref="AC152:AC155"/>
    <mergeCell ref="AC156:AC159"/>
    <mergeCell ref="AC160:AC163"/>
    <mergeCell ref="AC67:AC70"/>
    <mergeCell ref="AC71:AC74"/>
    <mergeCell ref="AC75:AC78"/>
    <mergeCell ref="AC79:AC83"/>
    <mergeCell ref="AB252:AB255"/>
    <mergeCell ref="Z196:Z199"/>
    <mergeCell ref="AB196:AB199"/>
    <mergeCell ref="AC260:AC263"/>
    <mergeCell ref="Z230:Z233"/>
    <mergeCell ref="W260:W263"/>
    <mergeCell ref="X260:X263"/>
    <mergeCell ref="Z260:Z263"/>
    <mergeCell ref="AB260:AB263"/>
    <mergeCell ref="W276:W279"/>
    <mergeCell ref="X276:X279"/>
    <mergeCell ref="Z276:Z279"/>
    <mergeCell ref="AB276:AB279"/>
    <mergeCell ref="Y268:Y271"/>
    <mergeCell ref="Y256:Y259"/>
    <mergeCell ref="X264:X267"/>
    <mergeCell ref="Z256:Z259"/>
    <mergeCell ref="AA256:AA259"/>
    <mergeCell ref="Z264:Z267"/>
    <mergeCell ref="AA264:AA267"/>
    <mergeCell ref="Y260:Y263"/>
    <mergeCell ref="Y276:Y279"/>
    <mergeCell ref="G134:G137"/>
    <mergeCell ref="K6:K7"/>
    <mergeCell ref="L6:L7"/>
    <mergeCell ref="J6:J7"/>
    <mergeCell ref="J9:J11"/>
    <mergeCell ref="M252:M255"/>
    <mergeCell ref="N252:N255"/>
    <mergeCell ref="V252:V255"/>
    <mergeCell ref="W252:W255"/>
    <mergeCell ref="Z234:Z237"/>
    <mergeCell ref="AA234:AA237"/>
    <mergeCell ref="Y248:Y251"/>
    <mergeCell ref="AA252:AA255"/>
    <mergeCell ref="C100:C139"/>
    <mergeCell ref="J100:J104"/>
    <mergeCell ref="K4:K5"/>
    <mergeCell ref="L4:L5"/>
    <mergeCell ref="J105:J108"/>
    <mergeCell ref="K100:K104"/>
    <mergeCell ref="L100:L104"/>
    <mergeCell ref="L20:L21"/>
    <mergeCell ref="K20:K21"/>
    <mergeCell ref="C6:C21"/>
    <mergeCell ref="M131:M133"/>
    <mergeCell ref="U6:U7"/>
    <mergeCell ref="G26:G30"/>
    <mergeCell ref="J26:J30"/>
    <mergeCell ref="C26:C30"/>
    <mergeCell ref="G55:G58"/>
    <mergeCell ref="G47:G50"/>
    <mergeCell ref="G39:G42"/>
    <mergeCell ref="G75:G78"/>
    <mergeCell ref="F6:F21"/>
    <mergeCell ref="H2:H3"/>
    <mergeCell ref="H4:H5"/>
    <mergeCell ref="H47:H50"/>
    <mergeCell ref="J47:J50"/>
    <mergeCell ref="K47:K50"/>
    <mergeCell ref="L47:L50"/>
    <mergeCell ref="H71:H74"/>
    <mergeCell ref="J71:J74"/>
    <mergeCell ref="K71:K74"/>
    <mergeCell ref="L71:L74"/>
    <mergeCell ref="H59:H62"/>
    <mergeCell ref="I2:I3"/>
    <mergeCell ref="I4:I5"/>
    <mergeCell ref="G131:G133"/>
    <mergeCell ref="G117:G118"/>
    <mergeCell ref="G109:G112"/>
    <mergeCell ref="G105:G108"/>
    <mergeCell ref="G67:G70"/>
    <mergeCell ref="G59:G62"/>
    <mergeCell ref="G51:G54"/>
    <mergeCell ref="G79:G83"/>
    <mergeCell ref="G127:G130"/>
    <mergeCell ref="G92:G95"/>
    <mergeCell ref="L59:L62"/>
    <mergeCell ref="U2:U3"/>
    <mergeCell ref="V2:V3"/>
    <mergeCell ref="J88:J91"/>
    <mergeCell ref="H43:H46"/>
    <mergeCell ref="J43:J46"/>
    <mergeCell ref="K43:K46"/>
    <mergeCell ref="L43:L46"/>
    <mergeCell ref="H26:H30"/>
    <mergeCell ref="I59:I62"/>
    <mergeCell ref="I63:I66"/>
    <mergeCell ref="I67:I70"/>
    <mergeCell ref="I71:I74"/>
    <mergeCell ref="J55:J58"/>
    <mergeCell ref="O2:O3"/>
    <mergeCell ref="P2:P3"/>
    <mergeCell ref="S2:S3"/>
    <mergeCell ref="T2:T3"/>
    <mergeCell ref="U20:U21"/>
    <mergeCell ref="U35:U38"/>
    <mergeCell ref="U39:U42"/>
    <mergeCell ref="H31:H34"/>
    <mergeCell ref="H6:H7"/>
    <mergeCell ref="H12:H15"/>
    <mergeCell ref="H9:H11"/>
    <mergeCell ref="H16:H19"/>
    <mergeCell ref="H20:H21"/>
    <mergeCell ref="U4:U5"/>
    <mergeCell ref="K2:K3"/>
    <mergeCell ref="L12:L15"/>
    <mergeCell ref="U26:U30"/>
    <mergeCell ref="N35:N38"/>
    <mergeCell ref="N47:N50"/>
    <mergeCell ref="G138:G139"/>
    <mergeCell ref="M2:M3"/>
    <mergeCell ref="L2:L3"/>
    <mergeCell ref="I6:I7"/>
    <mergeCell ref="I9:I11"/>
    <mergeCell ref="I12:I15"/>
    <mergeCell ref="I16:I19"/>
    <mergeCell ref="I20:I21"/>
    <mergeCell ref="I22:I25"/>
    <mergeCell ref="I26:I30"/>
    <mergeCell ref="I31:I34"/>
    <mergeCell ref="I35:I38"/>
    <mergeCell ref="I39:I42"/>
    <mergeCell ref="I43:I46"/>
    <mergeCell ref="I47:I50"/>
    <mergeCell ref="I51:I54"/>
    <mergeCell ref="I55:I58"/>
    <mergeCell ref="L105:L108"/>
    <mergeCell ref="K105:K108"/>
    <mergeCell ref="M96:M99"/>
    <mergeCell ref="K55:K58"/>
    <mergeCell ref="L55:L58"/>
    <mergeCell ref="M81:M82"/>
    <mergeCell ref="H67:H70"/>
    <mergeCell ref="J67:J70"/>
    <mergeCell ref="K67:K70"/>
    <mergeCell ref="L67:L70"/>
    <mergeCell ref="J59:J62"/>
    <mergeCell ref="K59:K62"/>
    <mergeCell ref="J2:J3"/>
    <mergeCell ref="J4:J5"/>
    <mergeCell ref="G2:G3"/>
    <mergeCell ref="A2:A5"/>
    <mergeCell ref="B2:B5"/>
    <mergeCell ref="C2:C5"/>
    <mergeCell ref="D2:D5"/>
    <mergeCell ref="E2:E5"/>
    <mergeCell ref="G16:G19"/>
    <mergeCell ref="G9:G11"/>
    <mergeCell ref="G6:G7"/>
    <mergeCell ref="G4:G5"/>
    <mergeCell ref="G20:G21"/>
    <mergeCell ref="N12:N15"/>
    <mergeCell ref="N6:N7"/>
    <mergeCell ref="A26:A30"/>
    <mergeCell ref="B26:B30"/>
    <mergeCell ref="D26:D30"/>
    <mergeCell ref="E26:E30"/>
    <mergeCell ref="F26:F30"/>
    <mergeCell ref="K9:K11"/>
    <mergeCell ref="L9:L11"/>
    <mergeCell ref="J16:J19"/>
    <mergeCell ref="J20:J21"/>
    <mergeCell ref="K26:K30"/>
    <mergeCell ref="L26:L30"/>
    <mergeCell ref="A6:A21"/>
    <mergeCell ref="B6:B21"/>
    <mergeCell ref="D6:D21"/>
    <mergeCell ref="E6:E21"/>
    <mergeCell ref="M9:M11"/>
    <mergeCell ref="N9:N11"/>
    <mergeCell ref="N26:N30"/>
    <mergeCell ref="A22:A25"/>
    <mergeCell ref="B22:B25"/>
    <mergeCell ref="X88:X91"/>
    <mergeCell ref="U134:U137"/>
    <mergeCell ref="U138:U139"/>
    <mergeCell ref="N168:N171"/>
    <mergeCell ref="X84:X87"/>
    <mergeCell ref="H182:H187"/>
    <mergeCell ref="H188:H191"/>
    <mergeCell ref="I75:I78"/>
    <mergeCell ref="I79:I83"/>
    <mergeCell ref="I84:I87"/>
    <mergeCell ref="U100:U104"/>
    <mergeCell ref="N131:N133"/>
    <mergeCell ref="U79:U83"/>
    <mergeCell ref="I182:I187"/>
    <mergeCell ref="I188:I191"/>
    <mergeCell ref="V172:V175"/>
    <mergeCell ref="W172:W175"/>
    <mergeCell ref="V144:V147"/>
    <mergeCell ref="M113:M116"/>
    <mergeCell ref="V113:V116"/>
    <mergeCell ref="N117:N118"/>
    <mergeCell ref="V117:V118"/>
    <mergeCell ref="H84:H87"/>
    <mergeCell ref="K84:K87"/>
    <mergeCell ref="AB79:AB83"/>
    <mergeCell ref="Y79:Y83"/>
    <mergeCell ref="AB272:AB275"/>
    <mergeCell ref="Y296:Y299"/>
    <mergeCell ref="M296:M299"/>
    <mergeCell ref="N296:N299"/>
    <mergeCell ref="V296:V299"/>
    <mergeCell ref="G268:G271"/>
    <mergeCell ref="G140:G143"/>
    <mergeCell ref="G164:G167"/>
    <mergeCell ref="G276:G279"/>
    <mergeCell ref="V256:V259"/>
    <mergeCell ref="M264:M267"/>
    <mergeCell ref="N264:N267"/>
    <mergeCell ref="V264:V267"/>
    <mergeCell ref="W264:W267"/>
    <mergeCell ref="M238:M241"/>
    <mergeCell ref="N238:N241"/>
    <mergeCell ref="V238:V241"/>
    <mergeCell ref="W238:W241"/>
    <mergeCell ref="G238:G241"/>
    <mergeCell ref="G234:G237"/>
    <mergeCell ref="G230:G233"/>
    <mergeCell ref="G168:G171"/>
    <mergeCell ref="V226:V229"/>
    <mergeCell ref="W226:W229"/>
    <mergeCell ref="P210:P213"/>
    <mergeCell ref="V210:V213"/>
    <mergeCell ref="V188:V191"/>
    <mergeCell ref="W188:W191"/>
    <mergeCell ref="V168:V171"/>
    <mergeCell ref="W168:W171"/>
    <mergeCell ref="Y55:Y58"/>
    <mergeCell ref="AA296:AA299"/>
    <mergeCell ref="K218:K221"/>
    <mergeCell ref="L218:L221"/>
    <mergeCell ref="G260:G263"/>
    <mergeCell ref="H260:H263"/>
    <mergeCell ref="K260:K263"/>
    <mergeCell ref="L260:L263"/>
    <mergeCell ref="J276:J279"/>
    <mergeCell ref="H276:H279"/>
    <mergeCell ref="K276:K279"/>
    <mergeCell ref="L276:L279"/>
    <mergeCell ref="H210:H213"/>
    <mergeCell ref="H204:H209"/>
    <mergeCell ref="H214:H217"/>
    <mergeCell ref="H222:H225"/>
    <mergeCell ref="H226:H229"/>
    <mergeCell ref="G160:G163"/>
    <mergeCell ref="G144:G147"/>
    <mergeCell ref="G196:G199"/>
    <mergeCell ref="G192:G195"/>
    <mergeCell ref="G188:G191"/>
    <mergeCell ref="M204:M209"/>
    <mergeCell ref="N204:N209"/>
    <mergeCell ref="V204:V209"/>
    <mergeCell ref="V160:V163"/>
    <mergeCell ref="M75:M78"/>
    <mergeCell ref="N75:N78"/>
    <mergeCell ref="V75:V78"/>
    <mergeCell ref="X168:X171"/>
    <mergeCell ref="N127:N130"/>
    <mergeCell ref="V127:V130"/>
    <mergeCell ref="A296:A299"/>
    <mergeCell ref="B296:B299"/>
    <mergeCell ref="AB35:AB38"/>
    <mergeCell ref="Y35:Y38"/>
    <mergeCell ref="Z43:Z46"/>
    <mergeCell ref="M55:M58"/>
    <mergeCell ref="N55:N58"/>
    <mergeCell ref="V55:V58"/>
    <mergeCell ref="M51:M54"/>
    <mergeCell ref="N51:N54"/>
    <mergeCell ref="Y280:Y283"/>
    <mergeCell ref="N272:N275"/>
    <mergeCell ref="V272:V275"/>
    <mergeCell ref="Y272:Y275"/>
    <mergeCell ref="A280:A291"/>
    <mergeCell ref="B280:B291"/>
    <mergeCell ref="Z272:Z275"/>
    <mergeCell ref="AA272:AA275"/>
    <mergeCell ref="Y75:Y78"/>
    <mergeCell ref="AB75:AB78"/>
    <mergeCell ref="X71:X74"/>
    <mergeCell ref="X67:X70"/>
    <mergeCell ref="M67:M70"/>
    <mergeCell ref="N67:N70"/>
    <mergeCell ref="V67:V70"/>
    <mergeCell ref="W67:W70"/>
    <mergeCell ref="Z71:Z74"/>
    <mergeCell ref="AB71:AB74"/>
    <mergeCell ref="Y71:Y74"/>
    <mergeCell ref="L268:L271"/>
    <mergeCell ref="K272:K275"/>
    <mergeCell ref="L272:L275"/>
    <mergeCell ref="Y292:Y295"/>
    <mergeCell ref="H296:H299"/>
    <mergeCell ref="J296:J299"/>
    <mergeCell ref="K296:K299"/>
    <mergeCell ref="Z296:Z299"/>
    <mergeCell ref="J280:J283"/>
    <mergeCell ref="X35:X38"/>
    <mergeCell ref="Z35:Z38"/>
    <mergeCell ref="AA35:AA38"/>
    <mergeCell ref="Z47:Z50"/>
    <mergeCell ref="AA47:AA50"/>
    <mergeCell ref="AB47:AB50"/>
    <mergeCell ref="Y47:Y50"/>
    <mergeCell ref="Y39:Y42"/>
    <mergeCell ref="Z39:Z42"/>
    <mergeCell ref="AA39:AA42"/>
    <mergeCell ref="AB39:AB42"/>
    <mergeCell ref="X43:X46"/>
    <mergeCell ref="Y43:Y46"/>
    <mergeCell ref="AB55:AB58"/>
    <mergeCell ref="M268:M271"/>
    <mergeCell ref="N268:N271"/>
    <mergeCell ref="V268:V271"/>
    <mergeCell ref="AB264:AB267"/>
    <mergeCell ref="Y264:Y267"/>
    <mergeCell ref="W134:W137"/>
    <mergeCell ref="H164:H167"/>
    <mergeCell ref="H168:H171"/>
    <mergeCell ref="Y284:Y287"/>
    <mergeCell ref="N288:N291"/>
    <mergeCell ref="V288:V291"/>
    <mergeCell ref="Y288:Y291"/>
    <mergeCell ref="Z284:Z287"/>
    <mergeCell ref="AA284:AA287"/>
    <mergeCell ref="AB284:AB287"/>
    <mergeCell ref="G284:G287"/>
    <mergeCell ref="N284:N287"/>
    <mergeCell ref="V284:V287"/>
    <mergeCell ref="N292:N295"/>
    <mergeCell ref="D280:D291"/>
    <mergeCell ref="E280:E291"/>
    <mergeCell ref="F280:F291"/>
    <mergeCell ref="G280:G283"/>
    <mergeCell ref="Z280:Z283"/>
    <mergeCell ref="AB280:AB283"/>
    <mergeCell ref="Z292:Z295"/>
    <mergeCell ref="AB292:AB295"/>
    <mergeCell ref="V280:V283"/>
    <mergeCell ref="G288:G291"/>
    <mergeCell ref="I280:I283"/>
    <mergeCell ref="L280:L283"/>
    <mergeCell ref="K284:K287"/>
    <mergeCell ref="L284:L287"/>
    <mergeCell ref="K288:K291"/>
    <mergeCell ref="L288:L291"/>
    <mergeCell ref="H280:H283"/>
    <mergeCell ref="U280:U283"/>
    <mergeCell ref="H284:H287"/>
    <mergeCell ref="U284:U287"/>
    <mergeCell ref="H288:H291"/>
    <mergeCell ref="U288:U291"/>
    <mergeCell ref="X292:X295"/>
    <mergeCell ref="W292:W295"/>
    <mergeCell ref="N280:N283"/>
    <mergeCell ref="Y252:Y255"/>
    <mergeCell ref="AC238:AC241"/>
    <mergeCell ref="AC242:AC247"/>
    <mergeCell ref="AC248:AC251"/>
    <mergeCell ref="AC252:AC255"/>
    <mergeCell ref="M242:M247"/>
    <mergeCell ref="N242:N247"/>
    <mergeCell ref="V242:V247"/>
    <mergeCell ref="Y242:Y247"/>
    <mergeCell ref="M248:M251"/>
    <mergeCell ref="N248:N251"/>
    <mergeCell ref="V248:V251"/>
    <mergeCell ref="W248:W251"/>
    <mergeCell ref="X248:X251"/>
    <mergeCell ref="X242:X247"/>
    <mergeCell ref="Z242:Z247"/>
    <mergeCell ref="AB242:AB247"/>
    <mergeCell ref="X252:X255"/>
    <mergeCell ref="Z252:Z255"/>
    <mergeCell ref="AB238:AB241"/>
    <mergeCell ref="Y238:Y241"/>
    <mergeCell ref="AA248:AA251"/>
    <mergeCell ref="AB248:AB251"/>
    <mergeCell ref="Z226:Z229"/>
    <mergeCell ref="Z222:Z225"/>
    <mergeCell ref="AB222:AB225"/>
    <mergeCell ref="Y222:Y225"/>
    <mergeCell ref="N222:N225"/>
    <mergeCell ref="V222:V225"/>
    <mergeCell ref="AA226:AA229"/>
    <mergeCell ref="AB226:AB229"/>
    <mergeCell ref="Y226:Y229"/>
    <mergeCell ref="N226:N229"/>
    <mergeCell ref="Z214:Z217"/>
    <mergeCell ref="AB214:AB217"/>
    <mergeCell ref="Y214:Y217"/>
    <mergeCell ref="Y210:Y213"/>
    <mergeCell ref="N214:N217"/>
    <mergeCell ref="V214:V217"/>
    <mergeCell ref="X210:X213"/>
    <mergeCell ref="Z210:Z213"/>
    <mergeCell ref="U214:U217"/>
    <mergeCell ref="U182:U187"/>
    <mergeCell ref="U188:U191"/>
    <mergeCell ref="M200:M203"/>
    <mergeCell ref="N200:N203"/>
    <mergeCell ref="V200:V203"/>
    <mergeCell ref="X200:X203"/>
    <mergeCell ref="Z200:Z203"/>
    <mergeCell ref="W204:W209"/>
    <mergeCell ref="Y204:Y209"/>
    <mergeCell ref="N210:N213"/>
    <mergeCell ref="X204:X209"/>
    <mergeCell ref="Z204:Z209"/>
    <mergeCell ref="AB204:AB209"/>
    <mergeCell ref="Y196:Y199"/>
    <mergeCell ref="AB200:AB203"/>
    <mergeCell ref="Y200:Y203"/>
    <mergeCell ref="M192:M195"/>
    <mergeCell ref="N192:N195"/>
    <mergeCell ref="V192:V195"/>
    <mergeCell ref="Y192:Y195"/>
    <mergeCell ref="N196:N199"/>
    <mergeCell ref="V196:V199"/>
    <mergeCell ref="Z192:Z195"/>
    <mergeCell ref="AA192:AA195"/>
    <mergeCell ref="AB192:AB195"/>
    <mergeCell ref="U192:U195"/>
    <mergeCell ref="U196:U199"/>
    <mergeCell ref="U200:U203"/>
    <mergeCell ref="Z176:Z181"/>
    <mergeCell ref="AA176:AA181"/>
    <mergeCell ref="AB176:AB181"/>
    <mergeCell ref="Y176:Y181"/>
    <mergeCell ref="Y172:Y175"/>
    <mergeCell ref="N176:N181"/>
    <mergeCell ref="V176:V181"/>
    <mergeCell ref="X172:X175"/>
    <mergeCell ref="N188:N191"/>
    <mergeCell ref="Z168:Z171"/>
    <mergeCell ref="Z164:Z167"/>
    <mergeCell ref="AA164:AA167"/>
    <mergeCell ref="AB164:AB167"/>
    <mergeCell ref="Y164:Y167"/>
    <mergeCell ref="N164:N167"/>
    <mergeCell ref="U164:U167"/>
    <mergeCell ref="U168:U171"/>
    <mergeCell ref="AB168:AB171"/>
    <mergeCell ref="Y168:Y171"/>
    <mergeCell ref="V164:V167"/>
    <mergeCell ref="W164:W167"/>
    <mergeCell ref="X164:X167"/>
    <mergeCell ref="Z188:Z191"/>
    <mergeCell ref="Z182:Z187"/>
    <mergeCell ref="AA182:AA187"/>
    <mergeCell ref="AB182:AB187"/>
    <mergeCell ref="Y182:Y187"/>
    <mergeCell ref="N182:N187"/>
    <mergeCell ref="V182:V187"/>
    <mergeCell ref="AA188:AA191"/>
    <mergeCell ref="AB188:AB191"/>
    <mergeCell ref="Y188:Y191"/>
    <mergeCell ref="E156:E163"/>
    <mergeCell ref="F156:F163"/>
    <mergeCell ref="A164:A279"/>
    <mergeCell ref="B164:B279"/>
    <mergeCell ref="C164:C279"/>
    <mergeCell ref="D164:D279"/>
    <mergeCell ref="E164:E279"/>
    <mergeCell ref="F164:F279"/>
    <mergeCell ref="H230:H233"/>
    <mergeCell ref="H234:H237"/>
    <mergeCell ref="H238:H241"/>
    <mergeCell ref="H242:H247"/>
    <mergeCell ref="H248:H251"/>
    <mergeCell ref="H252:H255"/>
    <mergeCell ref="H256:H259"/>
    <mergeCell ref="H176:H181"/>
    <mergeCell ref="N172:N175"/>
    <mergeCell ref="N234:N237"/>
    <mergeCell ref="G264:G267"/>
    <mergeCell ref="G256:G259"/>
    <mergeCell ref="G182:G187"/>
    <mergeCell ref="G176:G181"/>
    <mergeCell ref="G172:G175"/>
    <mergeCell ref="G156:G159"/>
    <mergeCell ref="N160:N163"/>
    <mergeCell ref="G226:G229"/>
    <mergeCell ref="G222:G225"/>
    <mergeCell ref="G214:G217"/>
    <mergeCell ref="G210:G213"/>
    <mergeCell ref="G204:G209"/>
    <mergeCell ref="G200:G203"/>
    <mergeCell ref="M262:M263"/>
    <mergeCell ref="A92:A99"/>
    <mergeCell ref="B92:B99"/>
    <mergeCell ref="G96:G99"/>
    <mergeCell ref="J92:J95"/>
    <mergeCell ref="C92:C99"/>
    <mergeCell ref="D92:D99"/>
    <mergeCell ref="E92:E99"/>
    <mergeCell ref="F92:F99"/>
    <mergeCell ref="Y160:Y163"/>
    <mergeCell ref="Y156:Y159"/>
    <mergeCell ref="N144:N147"/>
    <mergeCell ref="Z144:Z147"/>
    <mergeCell ref="Y92:Y95"/>
    <mergeCell ref="N92:N95"/>
    <mergeCell ref="V92:V95"/>
    <mergeCell ref="Z138:Z139"/>
    <mergeCell ref="Y138:Y139"/>
    <mergeCell ref="X131:X133"/>
    <mergeCell ref="Z156:Z158"/>
    <mergeCell ref="M156:M159"/>
    <mergeCell ref="N156:N159"/>
    <mergeCell ref="V156:V159"/>
    <mergeCell ref="N138:N139"/>
    <mergeCell ref="V138:V139"/>
    <mergeCell ref="W138:W139"/>
    <mergeCell ref="X138:X139"/>
    <mergeCell ref="Z134:Z137"/>
    <mergeCell ref="N134:N137"/>
    <mergeCell ref="V134:V137"/>
    <mergeCell ref="A156:A163"/>
    <mergeCell ref="B156:B163"/>
    <mergeCell ref="D156:D163"/>
    <mergeCell ref="Y117:Y118"/>
    <mergeCell ref="X113:X116"/>
    <mergeCell ref="Z113:Z116"/>
    <mergeCell ref="AB113:AB116"/>
    <mergeCell ref="G113:G116"/>
    <mergeCell ref="H119:H122"/>
    <mergeCell ref="H127:H130"/>
    <mergeCell ref="Z131:Z133"/>
    <mergeCell ref="AA131:AA133"/>
    <mergeCell ref="AB131:AB133"/>
    <mergeCell ref="Y131:Y133"/>
    <mergeCell ref="N113:N116"/>
    <mergeCell ref="H131:H133"/>
    <mergeCell ref="U119:U122"/>
    <mergeCell ref="H123:H126"/>
    <mergeCell ref="J119:J122"/>
    <mergeCell ref="J123:J126"/>
    <mergeCell ref="J131:J133"/>
    <mergeCell ref="U127:U130"/>
    <mergeCell ref="U131:U133"/>
    <mergeCell ref="I113:I116"/>
    <mergeCell ref="I117:I118"/>
    <mergeCell ref="I119:I122"/>
    <mergeCell ref="I123:I126"/>
    <mergeCell ref="I127:I130"/>
    <mergeCell ref="I131:I133"/>
    <mergeCell ref="W131:W133"/>
    <mergeCell ref="W113:W116"/>
    <mergeCell ref="Y113:Y116"/>
    <mergeCell ref="H113:H116"/>
    <mergeCell ref="H117:H118"/>
    <mergeCell ref="W127:W130"/>
    <mergeCell ref="N109:N112"/>
    <mergeCell ref="V109:V112"/>
    <mergeCell ref="X109:X112"/>
    <mergeCell ref="Z109:Z112"/>
    <mergeCell ref="AB109:AB112"/>
    <mergeCell ref="Z16:Z19"/>
    <mergeCell ref="AB16:AB19"/>
    <mergeCell ref="Y16:Y19"/>
    <mergeCell ref="M16:M19"/>
    <mergeCell ref="N16:N19"/>
    <mergeCell ref="V16:V19"/>
    <mergeCell ref="W16:W19"/>
    <mergeCell ref="W43:W46"/>
    <mergeCell ref="V43:V46"/>
    <mergeCell ref="Z26:Z30"/>
    <mergeCell ref="AB26:AB30"/>
    <mergeCell ref="U16:U19"/>
    <mergeCell ref="N43:N46"/>
    <mergeCell ref="U43:U46"/>
    <mergeCell ref="N22:N25"/>
    <mergeCell ref="Z55:Z58"/>
    <mergeCell ref="Z51:Z54"/>
    <mergeCell ref="Z67:Z70"/>
    <mergeCell ref="U51:U54"/>
    <mergeCell ref="U55:U58"/>
    <mergeCell ref="V51:V54"/>
    <mergeCell ref="U71:U74"/>
    <mergeCell ref="U75:U78"/>
    <mergeCell ref="Y26:Y30"/>
    <mergeCell ref="V26:V30"/>
    <mergeCell ref="AA51:AA54"/>
    <mergeCell ref="AB51:AB54"/>
    <mergeCell ref="V4:V5"/>
    <mergeCell ref="W4:W5"/>
    <mergeCell ref="X4:X5"/>
    <mergeCell ref="F2:F5"/>
    <mergeCell ref="N2:N3"/>
    <mergeCell ref="AB100:AB104"/>
    <mergeCell ref="Y100:Y104"/>
    <mergeCell ref="M105:M108"/>
    <mergeCell ref="N105:N108"/>
    <mergeCell ref="V105:V108"/>
    <mergeCell ref="W105:W108"/>
    <mergeCell ref="F88:F91"/>
    <mergeCell ref="L96:L99"/>
    <mergeCell ref="V6:V7"/>
    <mergeCell ref="J96:J99"/>
    <mergeCell ref="K96:K99"/>
    <mergeCell ref="K92:K95"/>
    <mergeCell ref="U9:U11"/>
    <mergeCell ref="U12:U15"/>
    <mergeCell ref="V12:V15"/>
    <mergeCell ref="V9:V11"/>
    <mergeCell ref="K16:K19"/>
    <mergeCell ref="L16:L19"/>
    <mergeCell ref="J12:J15"/>
    <mergeCell ref="G12:G15"/>
    <mergeCell ref="K12:K15"/>
    <mergeCell ref="Z100:Z104"/>
    <mergeCell ref="Z63:Z66"/>
    <mergeCell ref="AA63:AA66"/>
    <mergeCell ref="AB63:AB66"/>
    <mergeCell ref="Y63:Y66"/>
    <mergeCell ref="Y59:Y62"/>
    <mergeCell ref="W2:W3"/>
    <mergeCell ref="G119:G122"/>
    <mergeCell ref="G123:G126"/>
    <mergeCell ref="G31:G34"/>
    <mergeCell ref="A100:A139"/>
    <mergeCell ref="B100:B139"/>
    <mergeCell ref="D100:D139"/>
    <mergeCell ref="E100:E139"/>
    <mergeCell ref="F100:F139"/>
    <mergeCell ref="G100:G104"/>
    <mergeCell ref="N100:N104"/>
    <mergeCell ref="V100:V104"/>
    <mergeCell ref="Z4:Z5"/>
    <mergeCell ref="AB4:AB5"/>
    <mergeCell ref="Y4:Y5"/>
    <mergeCell ref="M4:M5"/>
    <mergeCell ref="N4:N5"/>
    <mergeCell ref="Y6:Y7"/>
    <mergeCell ref="X16:X19"/>
    <mergeCell ref="Z20:Z21"/>
    <mergeCell ref="AB20:AB21"/>
    <mergeCell ref="Y20:Y21"/>
    <mergeCell ref="M20:M21"/>
    <mergeCell ref="N20:N21"/>
    <mergeCell ref="V20:V21"/>
    <mergeCell ref="W20:W21"/>
    <mergeCell ref="X20:X21"/>
    <mergeCell ref="Y12:Y15"/>
    <mergeCell ref="Y9:Y11"/>
    <mergeCell ref="G43:G46"/>
    <mergeCell ref="M22:M25"/>
    <mergeCell ref="H88:H91"/>
    <mergeCell ref="C140:C155"/>
    <mergeCell ref="D140:D155"/>
    <mergeCell ref="E140:E155"/>
    <mergeCell ref="F140:F155"/>
    <mergeCell ref="L138:L139"/>
    <mergeCell ref="Y2:Y3"/>
    <mergeCell ref="J109:J112"/>
    <mergeCell ref="K109:K112"/>
    <mergeCell ref="L109:L112"/>
    <mergeCell ref="J127:J130"/>
    <mergeCell ref="J113:J116"/>
    <mergeCell ref="L113:L116"/>
    <mergeCell ref="K113:K116"/>
    <mergeCell ref="U109:U112"/>
    <mergeCell ref="J117:J118"/>
    <mergeCell ref="K117:K118"/>
    <mergeCell ref="L117:L118"/>
    <mergeCell ref="U113:U116"/>
    <mergeCell ref="U117:U118"/>
    <mergeCell ref="W117:W118"/>
    <mergeCell ref="M43:M46"/>
    <mergeCell ref="W63:W66"/>
    <mergeCell ref="M59:M62"/>
    <mergeCell ref="N59:N62"/>
    <mergeCell ref="V59:V62"/>
    <mergeCell ref="M71:M74"/>
    <mergeCell ref="N71:N74"/>
    <mergeCell ref="V71:V74"/>
    <mergeCell ref="W71:W74"/>
    <mergeCell ref="U47:U50"/>
    <mergeCell ref="Y51:Y54"/>
    <mergeCell ref="Y67:Y70"/>
    <mergeCell ref="X26:X30"/>
    <mergeCell ref="N39:N42"/>
    <mergeCell ref="V39:V42"/>
    <mergeCell ref="W35:W38"/>
    <mergeCell ref="H63:H66"/>
    <mergeCell ref="J63:J66"/>
    <mergeCell ref="K63:K66"/>
    <mergeCell ref="L63:L66"/>
    <mergeCell ref="M63:M66"/>
    <mergeCell ref="N63:N66"/>
    <mergeCell ref="N79:N83"/>
    <mergeCell ref="H55:H58"/>
    <mergeCell ref="J31:J34"/>
    <mergeCell ref="K31:K34"/>
    <mergeCell ref="L31:L34"/>
    <mergeCell ref="N31:N34"/>
    <mergeCell ref="M31:M34"/>
    <mergeCell ref="W75:W78"/>
    <mergeCell ref="V79:V83"/>
    <mergeCell ref="X75:X78"/>
    <mergeCell ref="V47:V50"/>
    <mergeCell ref="V63:V66"/>
    <mergeCell ref="V35:V38"/>
    <mergeCell ref="M84:M87"/>
    <mergeCell ref="L84:L87"/>
    <mergeCell ref="N84:N87"/>
    <mergeCell ref="W84:W87"/>
    <mergeCell ref="V84:V87"/>
    <mergeCell ref="R84:R87"/>
    <mergeCell ref="H75:H78"/>
    <mergeCell ref="J75:J78"/>
    <mergeCell ref="K75:K78"/>
    <mergeCell ref="L75:L78"/>
    <mergeCell ref="K79:K83"/>
    <mergeCell ref="J79:J83"/>
    <mergeCell ref="H79:H83"/>
    <mergeCell ref="L79:L83"/>
    <mergeCell ref="U63:U66"/>
    <mergeCell ref="U67:U70"/>
    <mergeCell ref="C22:C25"/>
    <mergeCell ref="E22:E25"/>
    <mergeCell ref="W26:W30"/>
    <mergeCell ref="C31:C87"/>
    <mergeCell ref="D31:D87"/>
    <mergeCell ref="F31:F87"/>
    <mergeCell ref="E31:E87"/>
    <mergeCell ref="G84:G87"/>
    <mergeCell ref="A88:A91"/>
    <mergeCell ref="E88:E91"/>
    <mergeCell ref="D88:D91"/>
    <mergeCell ref="B88:B91"/>
    <mergeCell ref="C88:C91"/>
    <mergeCell ref="G88:G91"/>
    <mergeCell ref="D22:D25"/>
    <mergeCell ref="G22:G25"/>
    <mergeCell ref="H22:H25"/>
    <mergeCell ref="J22:J25"/>
    <mergeCell ref="K22:K25"/>
    <mergeCell ref="L22:L25"/>
    <mergeCell ref="F22:F25"/>
    <mergeCell ref="H51:H54"/>
    <mergeCell ref="J51:J54"/>
    <mergeCell ref="K51:K54"/>
    <mergeCell ref="L51:L54"/>
    <mergeCell ref="J35:J38"/>
    <mergeCell ref="K35:K38"/>
    <mergeCell ref="L35:L38"/>
    <mergeCell ref="H35:H38"/>
    <mergeCell ref="H39:H42"/>
    <mergeCell ref="J39:J42"/>
    <mergeCell ref="K39:K42"/>
    <mergeCell ref="L39:L42"/>
    <mergeCell ref="G35:G38"/>
    <mergeCell ref="G71:G74"/>
    <mergeCell ref="G63:G66"/>
    <mergeCell ref="A31:A87"/>
    <mergeCell ref="J84:J87"/>
    <mergeCell ref="B31:B87"/>
    <mergeCell ref="AB88:AB91"/>
    <mergeCell ref="Y88:Y91"/>
    <mergeCell ref="M94:M95"/>
    <mergeCell ref="W96:W99"/>
    <mergeCell ref="N96:N99"/>
    <mergeCell ref="X96:X99"/>
    <mergeCell ref="Z96:Z99"/>
    <mergeCell ref="AB96:AB99"/>
    <mergeCell ref="Y96:Y99"/>
    <mergeCell ref="H92:H95"/>
    <mergeCell ref="H96:H99"/>
    <mergeCell ref="U92:U95"/>
    <mergeCell ref="W88:W91"/>
    <mergeCell ref="Y109:Y112"/>
    <mergeCell ref="Y105:Y108"/>
    <mergeCell ref="Z105:Z108"/>
    <mergeCell ref="AB105:AB108"/>
    <mergeCell ref="I88:I91"/>
    <mergeCell ref="I92:I95"/>
    <mergeCell ref="I96:I99"/>
    <mergeCell ref="I100:I104"/>
    <mergeCell ref="I105:I108"/>
    <mergeCell ref="I109:I112"/>
    <mergeCell ref="U105:U108"/>
    <mergeCell ref="L92:L95"/>
    <mergeCell ref="K88:K91"/>
    <mergeCell ref="L88:L91"/>
    <mergeCell ref="H100:H104"/>
    <mergeCell ref="H105:H108"/>
    <mergeCell ref="H109:H112"/>
    <mergeCell ref="Z88:Z91"/>
    <mergeCell ref="M109:M112"/>
    <mergeCell ref="H134:H137"/>
    <mergeCell ref="H138:H139"/>
    <mergeCell ref="M168:M171"/>
    <mergeCell ref="M188:M191"/>
    <mergeCell ref="H192:H195"/>
    <mergeCell ref="H196:H199"/>
    <mergeCell ref="H172:H175"/>
    <mergeCell ref="I134:I137"/>
    <mergeCell ref="I138:I139"/>
    <mergeCell ref="I140:I143"/>
    <mergeCell ref="I144:I147"/>
    <mergeCell ref="I148:I151"/>
    <mergeCell ref="I152:I155"/>
    <mergeCell ref="I156:I159"/>
    <mergeCell ref="I160:I163"/>
    <mergeCell ref="I164:I167"/>
    <mergeCell ref="I168:I171"/>
    <mergeCell ref="I172:I175"/>
    <mergeCell ref="I176:I181"/>
    <mergeCell ref="J140:J143"/>
    <mergeCell ref="J144:J147"/>
    <mergeCell ref="I192:I195"/>
    <mergeCell ref="I196:I199"/>
    <mergeCell ref="L144:L147"/>
    <mergeCell ref="K152:K155"/>
    <mergeCell ref="L152:L155"/>
    <mergeCell ref="M152:M155"/>
    <mergeCell ref="J148:J151"/>
    <mergeCell ref="J152:J155"/>
    <mergeCell ref="M140:M143"/>
    <mergeCell ref="M148:M151"/>
    <mergeCell ref="L148:L151"/>
    <mergeCell ref="K148:K151"/>
    <mergeCell ref="J134:J137"/>
    <mergeCell ref="J138:J139"/>
    <mergeCell ref="K119:K122"/>
    <mergeCell ref="K123:K126"/>
    <mergeCell ref="K127:K130"/>
    <mergeCell ref="K131:K133"/>
    <mergeCell ref="K134:K137"/>
    <mergeCell ref="K138:K139"/>
    <mergeCell ref="L119:L122"/>
    <mergeCell ref="L123:L126"/>
    <mergeCell ref="L127:L130"/>
    <mergeCell ref="L131:L133"/>
    <mergeCell ref="L134:L137"/>
    <mergeCell ref="M134:M137"/>
    <mergeCell ref="A292:A295"/>
    <mergeCell ref="U144:U147"/>
    <mergeCell ref="C156:C163"/>
    <mergeCell ref="H156:H159"/>
    <mergeCell ref="H160:H163"/>
    <mergeCell ref="J156:J159"/>
    <mergeCell ref="J160:J163"/>
    <mergeCell ref="K156:K159"/>
    <mergeCell ref="K160:K163"/>
    <mergeCell ref="L160:L163"/>
    <mergeCell ref="L156:L159"/>
    <mergeCell ref="U156:U159"/>
    <mergeCell ref="U160:U163"/>
    <mergeCell ref="C280:C291"/>
    <mergeCell ref="B292:B295"/>
    <mergeCell ref="C292:C295"/>
    <mergeCell ref="D292:D295"/>
    <mergeCell ref="E292:E295"/>
    <mergeCell ref="A140:A155"/>
    <mergeCell ref="B140:B155"/>
    <mergeCell ref="J264:J267"/>
    <mergeCell ref="J268:J271"/>
    <mergeCell ref="G148:G151"/>
    <mergeCell ref="J238:J241"/>
    <mergeCell ref="G152:G155"/>
    <mergeCell ref="H140:H143"/>
    <mergeCell ref="H144:H147"/>
    <mergeCell ref="H148:H151"/>
    <mergeCell ref="H152:H155"/>
    <mergeCell ref="L140:L143"/>
    <mergeCell ref="K140:K143"/>
    <mergeCell ref="K144:K147"/>
    <mergeCell ref="C296:C299"/>
    <mergeCell ref="F292:F295"/>
    <mergeCell ref="G292:G295"/>
    <mergeCell ref="H292:H295"/>
    <mergeCell ref="J292:J295"/>
    <mergeCell ref="K292:K295"/>
    <mergeCell ref="L292:L295"/>
    <mergeCell ref="D296:D299"/>
    <mergeCell ref="E296:E299"/>
    <mergeCell ref="F296:F299"/>
    <mergeCell ref="H200:H203"/>
    <mergeCell ref="K168:K171"/>
    <mergeCell ref="L168:L171"/>
    <mergeCell ref="K172:K175"/>
    <mergeCell ref="L172:L175"/>
    <mergeCell ref="K164:K167"/>
    <mergeCell ref="L164:L167"/>
    <mergeCell ref="U292:U295"/>
    <mergeCell ref="G218:G221"/>
    <mergeCell ref="H218:H221"/>
    <mergeCell ref="G252:G255"/>
    <mergeCell ref="G248:G251"/>
    <mergeCell ref="G242:G247"/>
    <mergeCell ref="M256:M259"/>
    <mergeCell ref="N256:N259"/>
    <mergeCell ref="I284:I287"/>
    <mergeCell ref="I288:I291"/>
    <mergeCell ref="I292:I295"/>
    <mergeCell ref="I296:I299"/>
    <mergeCell ref="L296:L299"/>
    <mergeCell ref="U296:U299"/>
    <mergeCell ref="H272:H275"/>
    <mergeCell ref="M226:M229"/>
    <mergeCell ref="K268:K271"/>
    <mergeCell ref="H268:H271"/>
    <mergeCell ref="G296:G299"/>
    <mergeCell ref="G272:G275"/>
    <mergeCell ref="I256:I259"/>
    <mergeCell ref="I260:I263"/>
    <mergeCell ref="I264:I267"/>
    <mergeCell ref="I268:I271"/>
    <mergeCell ref="I272:I275"/>
    <mergeCell ref="I276:I279"/>
    <mergeCell ref="I248:I251"/>
    <mergeCell ref="I252:I255"/>
    <mergeCell ref="X296:X299"/>
    <mergeCell ref="H264:H267"/>
    <mergeCell ref="K200:K203"/>
    <mergeCell ref="L200:L203"/>
    <mergeCell ref="K256:K259"/>
    <mergeCell ref="L256:L259"/>
    <mergeCell ref="K248:K251"/>
    <mergeCell ref="L248:L251"/>
    <mergeCell ref="K252:K255"/>
    <mergeCell ref="L252:L255"/>
    <mergeCell ref="K230:K233"/>
    <mergeCell ref="L230:L233"/>
    <mergeCell ref="K234:K237"/>
    <mergeCell ref="L234:L237"/>
    <mergeCell ref="K238:K241"/>
    <mergeCell ref="L238:L241"/>
    <mergeCell ref="J272:J275"/>
    <mergeCell ref="K264:K267"/>
    <mergeCell ref="L264:L267"/>
    <mergeCell ref="U204:U209"/>
    <mergeCell ref="U210:U213"/>
    <mergeCell ref="V234:V237"/>
    <mergeCell ref="W234:W237"/>
    <mergeCell ref="J230:J233"/>
    <mergeCell ref="J234:J237"/>
    <mergeCell ref="J248:J251"/>
    <mergeCell ref="J252:J255"/>
    <mergeCell ref="J256:J259"/>
    <mergeCell ref="U218:U221"/>
    <mergeCell ref="J284:J287"/>
    <mergeCell ref="J288:J291"/>
    <mergeCell ref="K280:K283"/>
    <mergeCell ref="V292:V295"/>
    <mergeCell ref="L182:L187"/>
    <mergeCell ref="J204:J209"/>
    <mergeCell ref="K204:K209"/>
    <mergeCell ref="L204:L209"/>
    <mergeCell ref="J242:J247"/>
    <mergeCell ref="K242:K247"/>
    <mergeCell ref="L242:L247"/>
    <mergeCell ref="J218:J221"/>
    <mergeCell ref="J260:J263"/>
    <mergeCell ref="M276:M279"/>
    <mergeCell ref="U264:U267"/>
    <mergeCell ref="U268:U271"/>
    <mergeCell ref="U272:U275"/>
    <mergeCell ref="U276:U279"/>
    <mergeCell ref="J188:J191"/>
    <mergeCell ref="J192:J195"/>
    <mergeCell ref="J196:J199"/>
    <mergeCell ref="J182:J187"/>
    <mergeCell ref="K182:K187"/>
    <mergeCell ref="N260:N263"/>
    <mergeCell ref="N276:N279"/>
    <mergeCell ref="V260:V263"/>
    <mergeCell ref="U234:U237"/>
    <mergeCell ref="U238:U241"/>
    <mergeCell ref="U242:U247"/>
    <mergeCell ref="U248:U251"/>
    <mergeCell ref="U252:U255"/>
    <mergeCell ref="U256:U259"/>
    <mergeCell ref="U260:U263"/>
    <mergeCell ref="M292:M295"/>
    <mergeCell ref="T292:T295"/>
    <mergeCell ref="J176:J181"/>
    <mergeCell ref="K176:K181"/>
    <mergeCell ref="L176:L181"/>
    <mergeCell ref="K210:K213"/>
    <mergeCell ref="L210:L213"/>
    <mergeCell ref="K214:K217"/>
    <mergeCell ref="L214:L217"/>
    <mergeCell ref="K222:K225"/>
    <mergeCell ref="L222:L225"/>
    <mergeCell ref="K226:K229"/>
    <mergeCell ref="L226:L229"/>
    <mergeCell ref="K188:K191"/>
    <mergeCell ref="L188:L191"/>
    <mergeCell ref="K192:K195"/>
    <mergeCell ref="L192:L195"/>
    <mergeCell ref="K196:K199"/>
    <mergeCell ref="L196:L199"/>
    <mergeCell ref="J164:J167"/>
    <mergeCell ref="J168:J171"/>
    <mergeCell ref="J200:J203"/>
    <mergeCell ref="J210:J213"/>
    <mergeCell ref="J214:J217"/>
    <mergeCell ref="J222:J225"/>
    <mergeCell ref="J226:J229"/>
    <mergeCell ref="J172:J175"/>
    <mergeCell ref="Z84:Z87"/>
    <mergeCell ref="AB84:AB87"/>
    <mergeCell ref="Y84:Y87"/>
    <mergeCell ref="AB43:AB46"/>
    <mergeCell ref="U59:U62"/>
    <mergeCell ref="Y134:Y137"/>
    <mergeCell ref="U222:U225"/>
    <mergeCell ref="U226:U229"/>
    <mergeCell ref="U230:U233"/>
    <mergeCell ref="V131:V133"/>
    <mergeCell ref="Y127:Y130"/>
    <mergeCell ref="AB127:AB130"/>
    <mergeCell ref="V119:V122"/>
    <mergeCell ref="AA144:AA147"/>
    <mergeCell ref="AB144:AB147"/>
    <mergeCell ref="Y144:Y147"/>
    <mergeCell ref="AB138:AB139"/>
    <mergeCell ref="AB156:AB158"/>
    <mergeCell ref="AB134:AB137"/>
    <mergeCell ref="Z172:Z175"/>
    <mergeCell ref="AA172:AA175"/>
    <mergeCell ref="U172:U175"/>
    <mergeCell ref="U176:U181"/>
    <mergeCell ref="AB172:AB175"/>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A21CA-7955-4FEE-8115-BDB5C3DE5A73}">
  <sheetPr>
    <tabColor theme="0"/>
  </sheetPr>
  <dimension ref="A1:H549"/>
  <sheetViews>
    <sheetView zoomScaleNormal="100" workbookViewId="0">
      <pane ySplit="1" topLeftCell="A50" activePane="bottomLeft" state="frozen"/>
      <selection pane="bottomLeft" activeCell="B75" sqref="B75"/>
    </sheetView>
  </sheetViews>
  <sheetFormatPr baseColWidth="10" defaultColWidth="10.7109375" defaultRowHeight="15" x14ac:dyDescent="0.25"/>
  <cols>
    <col min="1" max="1" width="26.5703125" style="37" customWidth="1"/>
    <col min="2" max="2" width="22" style="37" customWidth="1"/>
    <col min="3" max="4" width="14.5703125" style="37" customWidth="1"/>
    <col min="5" max="5" width="57.140625" style="37" customWidth="1"/>
    <col min="6" max="6" width="10.7109375" style="34" customWidth="1"/>
    <col min="7" max="8" width="10.7109375" style="33"/>
    <col min="9" max="16384" width="10.7109375" style="37"/>
  </cols>
  <sheetData>
    <row r="1" spans="1:8" s="29" customFormat="1" ht="60" x14ac:dyDescent="0.2">
      <c r="A1" s="492" t="s">
        <v>174</v>
      </c>
      <c r="B1" s="492" t="s">
        <v>175</v>
      </c>
      <c r="C1" s="492" t="s">
        <v>1568</v>
      </c>
      <c r="D1" s="492" t="s">
        <v>859</v>
      </c>
      <c r="E1" s="492" t="s">
        <v>176</v>
      </c>
      <c r="F1" s="34"/>
      <c r="G1" s="32"/>
      <c r="H1" s="32"/>
    </row>
    <row r="2" spans="1:8" ht="15.75" thickBot="1" x14ac:dyDescent="0.3"/>
    <row r="3" spans="1:8" ht="18.75" x14ac:dyDescent="0.3">
      <c r="A3" s="171" t="s">
        <v>171</v>
      </c>
      <c r="B3" s="172"/>
      <c r="C3" s="172"/>
      <c r="D3" s="172"/>
      <c r="E3" s="173"/>
      <c r="G3" s="269" t="s">
        <v>1629</v>
      </c>
    </row>
    <row r="4" spans="1:8" x14ac:dyDescent="0.25">
      <c r="A4" s="174" t="s">
        <v>172</v>
      </c>
      <c r="E4" s="189"/>
    </row>
    <row r="5" spans="1:8" ht="15.75" thickBot="1" x14ac:dyDescent="0.3">
      <c r="A5" s="175"/>
      <c r="B5" s="15"/>
      <c r="C5" s="15"/>
      <c r="D5" s="15"/>
      <c r="E5" s="176"/>
    </row>
    <row r="6" spans="1:8" x14ac:dyDescent="0.25">
      <c r="A6" s="177" t="s">
        <v>142</v>
      </c>
      <c r="B6" s="177" t="s">
        <v>165</v>
      </c>
      <c r="C6" s="177" t="s">
        <v>119</v>
      </c>
      <c r="D6" s="177"/>
      <c r="E6" s="178" t="s">
        <v>114</v>
      </c>
      <c r="G6" s="268"/>
    </row>
    <row r="7" spans="1:8" x14ac:dyDescent="0.25">
      <c r="A7" s="179" t="s">
        <v>143</v>
      </c>
      <c r="B7" s="179" t="s">
        <v>165</v>
      </c>
      <c r="C7" s="179" t="s">
        <v>120</v>
      </c>
      <c r="D7" s="179"/>
      <c r="E7" s="180" t="s">
        <v>114</v>
      </c>
    </row>
    <row r="8" spans="1:8" x14ac:dyDescent="0.25">
      <c r="A8" s="179" t="s">
        <v>144</v>
      </c>
      <c r="B8" s="179" t="s">
        <v>165</v>
      </c>
      <c r="C8" s="179" t="s">
        <v>121</v>
      </c>
      <c r="D8" s="179"/>
      <c r="E8" s="180" t="s">
        <v>114</v>
      </c>
    </row>
    <row r="9" spans="1:8" x14ac:dyDescent="0.25">
      <c r="A9" s="179" t="s">
        <v>145</v>
      </c>
      <c r="B9" s="179" t="s">
        <v>165</v>
      </c>
      <c r="C9" s="179" t="s">
        <v>122</v>
      </c>
      <c r="D9" s="179"/>
      <c r="E9" s="180" t="s">
        <v>114</v>
      </c>
    </row>
    <row r="10" spans="1:8" x14ac:dyDescent="0.25">
      <c r="A10" s="179" t="s">
        <v>146</v>
      </c>
      <c r="B10" s="179" t="s">
        <v>165</v>
      </c>
      <c r="C10" s="179" t="s">
        <v>123</v>
      </c>
      <c r="D10" s="179"/>
      <c r="E10" s="180" t="s">
        <v>114</v>
      </c>
    </row>
    <row r="11" spans="1:8" x14ac:dyDescent="0.25">
      <c r="A11" s="179" t="s">
        <v>147</v>
      </c>
      <c r="B11" s="179" t="s">
        <v>165</v>
      </c>
      <c r="C11" s="179" t="s">
        <v>124</v>
      </c>
      <c r="D11" s="179"/>
      <c r="E11" s="180" t="s">
        <v>114</v>
      </c>
    </row>
    <row r="12" spans="1:8" x14ac:dyDescent="0.25">
      <c r="A12" s="179" t="s">
        <v>148</v>
      </c>
      <c r="B12" s="179" t="s">
        <v>165</v>
      </c>
      <c r="C12" s="179" t="s">
        <v>125</v>
      </c>
      <c r="D12" s="179"/>
      <c r="E12" s="180" t="s">
        <v>114</v>
      </c>
    </row>
    <row r="13" spans="1:8" x14ac:dyDescent="0.25">
      <c r="A13" s="179" t="s">
        <v>149</v>
      </c>
      <c r="B13" s="179" t="s">
        <v>165</v>
      </c>
      <c r="C13" s="179" t="s">
        <v>126</v>
      </c>
      <c r="D13" s="179"/>
      <c r="E13" s="180" t="s">
        <v>114</v>
      </c>
    </row>
    <row r="14" spans="1:8" x14ac:dyDescent="0.25">
      <c r="A14" s="179" t="s">
        <v>150</v>
      </c>
      <c r="B14" s="179" t="s">
        <v>165</v>
      </c>
      <c r="C14" s="179" t="s">
        <v>123</v>
      </c>
      <c r="D14" s="179"/>
      <c r="E14" s="180" t="s">
        <v>114</v>
      </c>
    </row>
    <row r="15" spans="1:8" x14ac:dyDescent="0.25">
      <c r="A15" s="179" t="s">
        <v>151</v>
      </c>
      <c r="B15" s="179" t="s">
        <v>165</v>
      </c>
      <c r="C15" s="179" t="s">
        <v>127</v>
      </c>
      <c r="D15" s="179"/>
      <c r="E15" s="180" t="s">
        <v>114</v>
      </c>
    </row>
    <row r="16" spans="1:8" x14ac:dyDescent="0.25">
      <c r="A16" s="179" t="s">
        <v>152</v>
      </c>
      <c r="B16" s="179" t="s">
        <v>165</v>
      </c>
      <c r="C16" s="179" t="s">
        <v>121</v>
      </c>
      <c r="D16" s="179"/>
      <c r="E16" s="180" t="s">
        <v>114</v>
      </c>
    </row>
    <row r="17" spans="1:7" x14ac:dyDescent="0.25">
      <c r="A17" s="179" t="s">
        <v>153</v>
      </c>
      <c r="B17" s="179" t="s">
        <v>165</v>
      </c>
      <c r="C17" s="179" t="s">
        <v>123</v>
      </c>
      <c r="D17" s="179"/>
      <c r="E17" s="180" t="s">
        <v>114</v>
      </c>
      <c r="G17" s="268"/>
    </row>
    <row r="18" spans="1:7" x14ac:dyDescent="0.25">
      <c r="A18" s="179" t="s">
        <v>154</v>
      </c>
      <c r="B18" s="179" t="s">
        <v>165</v>
      </c>
      <c r="C18" s="179" t="s">
        <v>119</v>
      </c>
      <c r="D18" s="179"/>
      <c r="E18" s="180" t="s">
        <v>114</v>
      </c>
      <c r="G18" s="268"/>
    </row>
    <row r="19" spans="1:7" x14ac:dyDescent="0.25">
      <c r="A19" s="179" t="s">
        <v>166</v>
      </c>
      <c r="B19" s="179" t="s">
        <v>168</v>
      </c>
      <c r="C19" s="179" t="s">
        <v>32</v>
      </c>
      <c r="D19" s="179"/>
      <c r="E19" s="180" t="s">
        <v>116</v>
      </c>
      <c r="G19" s="268"/>
    </row>
    <row r="20" spans="1:7" x14ac:dyDescent="0.25">
      <c r="A20" s="179" t="s">
        <v>167</v>
      </c>
      <c r="B20" s="179" t="s">
        <v>168</v>
      </c>
      <c r="C20" s="179" t="s">
        <v>128</v>
      </c>
      <c r="D20" s="179"/>
      <c r="E20" s="180" t="s">
        <v>116</v>
      </c>
      <c r="G20" s="268"/>
    </row>
    <row r="21" spans="1:7" x14ac:dyDescent="0.25">
      <c r="A21" s="179" t="s">
        <v>155</v>
      </c>
      <c r="B21" s="179" t="s">
        <v>169</v>
      </c>
      <c r="C21" s="179" t="s">
        <v>124</v>
      </c>
      <c r="D21" s="179"/>
      <c r="E21" s="180" t="s">
        <v>115</v>
      </c>
      <c r="G21" s="268"/>
    </row>
    <row r="22" spans="1:7" x14ac:dyDescent="0.25">
      <c r="A22" s="179" t="s">
        <v>141</v>
      </c>
      <c r="B22" s="179" t="s">
        <v>169</v>
      </c>
      <c r="C22" s="179" t="s">
        <v>119</v>
      </c>
      <c r="D22" s="179"/>
      <c r="E22" s="180" t="s">
        <v>115</v>
      </c>
      <c r="G22" s="268"/>
    </row>
    <row r="23" spans="1:7" x14ac:dyDescent="0.25">
      <c r="A23" s="179" t="s">
        <v>156</v>
      </c>
      <c r="B23" s="179" t="s">
        <v>169</v>
      </c>
      <c r="C23" s="179" t="s">
        <v>119</v>
      </c>
      <c r="D23" s="179"/>
      <c r="E23" s="180" t="s">
        <v>115</v>
      </c>
      <c r="G23" s="268"/>
    </row>
    <row r="24" spans="1:7" x14ac:dyDescent="0.25">
      <c r="A24" s="179" t="s">
        <v>157</v>
      </c>
      <c r="B24" s="179" t="s">
        <v>170</v>
      </c>
      <c r="C24" s="179" t="s">
        <v>123</v>
      </c>
      <c r="D24" s="179"/>
      <c r="E24" s="180" t="s">
        <v>117</v>
      </c>
      <c r="G24" s="268"/>
    </row>
    <row r="25" spans="1:7" x14ac:dyDescent="0.25">
      <c r="A25" s="179" t="s">
        <v>158</v>
      </c>
      <c r="B25" s="179" t="s">
        <v>177</v>
      </c>
      <c r="C25" s="179" t="s">
        <v>129</v>
      </c>
      <c r="D25" s="179" t="s">
        <v>876</v>
      </c>
      <c r="E25" s="180" t="s">
        <v>118</v>
      </c>
      <c r="G25" s="268"/>
    </row>
    <row r="26" spans="1:7" x14ac:dyDescent="0.25">
      <c r="A26" s="179" t="s">
        <v>159</v>
      </c>
      <c r="B26" s="179" t="s">
        <v>165</v>
      </c>
      <c r="C26" s="179" t="s">
        <v>130</v>
      </c>
      <c r="D26" s="179"/>
      <c r="E26" s="180" t="s">
        <v>115</v>
      </c>
      <c r="G26" s="268"/>
    </row>
    <row r="27" spans="1:7" x14ac:dyDescent="0.25">
      <c r="A27" s="179" t="s">
        <v>160</v>
      </c>
      <c r="B27" s="179" t="s">
        <v>165</v>
      </c>
      <c r="C27" s="179" t="s">
        <v>131</v>
      </c>
      <c r="D27" s="179"/>
      <c r="E27" s="180" t="s">
        <v>115</v>
      </c>
      <c r="G27" s="268"/>
    </row>
    <row r="28" spans="1:7" x14ac:dyDescent="0.25">
      <c r="A28" s="179" t="s">
        <v>873</v>
      </c>
      <c r="B28" s="179" t="s">
        <v>165</v>
      </c>
      <c r="C28" s="179" t="s">
        <v>32</v>
      </c>
      <c r="D28" s="179" t="s">
        <v>576</v>
      </c>
      <c r="E28" s="180" t="s">
        <v>874</v>
      </c>
      <c r="G28" s="268"/>
    </row>
    <row r="29" spans="1:7" x14ac:dyDescent="0.25">
      <c r="A29" s="179" t="s">
        <v>161</v>
      </c>
      <c r="B29" s="179" t="s">
        <v>177</v>
      </c>
      <c r="C29" s="179" t="s">
        <v>132</v>
      </c>
      <c r="D29" s="179"/>
      <c r="E29" s="180" t="s">
        <v>118</v>
      </c>
      <c r="G29" s="268"/>
    </row>
    <row r="30" spans="1:7" x14ac:dyDescent="0.25">
      <c r="A30" s="179" t="s">
        <v>162</v>
      </c>
      <c r="B30" s="179" t="s">
        <v>170</v>
      </c>
      <c r="C30" s="179" t="s">
        <v>133</v>
      </c>
      <c r="D30" s="179"/>
      <c r="E30" s="180" t="s">
        <v>117</v>
      </c>
      <c r="G30" s="268"/>
    </row>
    <row r="31" spans="1:7" x14ac:dyDescent="0.25">
      <c r="A31" s="179" t="s">
        <v>163</v>
      </c>
      <c r="B31" s="179" t="s">
        <v>170</v>
      </c>
      <c r="C31" s="179" t="s">
        <v>134</v>
      </c>
      <c r="D31" s="179"/>
      <c r="E31" s="180" t="s">
        <v>117</v>
      </c>
    </row>
    <row r="32" spans="1:7" x14ac:dyDescent="0.25">
      <c r="A32" s="179" t="s">
        <v>135</v>
      </c>
      <c r="B32" s="179" t="s">
        <v>178</v>
      </c>
      <c r="C32" s="179" t="s">
        <v>136</v>
      </c>
      <c r="D32" s="179" t="s">
        <v>875</v>
      </c>
      <c r="E32" s="180" t="s">
        <v>1627</v>
      </c>
      <c r="G32" s="268"/>
    </row>
    <row r="33" spans="1:5" x14ac:dyDescent="0.25">
      <c r="A33" s="179" t="s">
        <v>164</v>
      </c>
      <c r="B33" s="179" t="s">
        <v>165</v>
      </c>
      <c r="C33" s="179" t="s">
        <v>137</v>
      </c>
      <c r="D33" s="179"/>
      <c r="E33" s="180" t="s">
        <v>116</v>
      </c>
    </row>
    <row r="34" spans="1:5" x14ac:dyDescent="0.25">
      <c r="A34" s="179" t="s">
        <v>138</v>
      </c>
      <c r="B34" s="179" t="s">
        <v>165</v>
      </c>
      <c r="C34" s="179" t="s">
        <v>139</v>
      </c>
      <c r="D34" s="179"/>
      <c r="E34" s="180" t="s">
        <v>118</v>
      </c>
    </row>
    <row r="35" spans="1:5" x14ac:dyDescent="0.25">
      <c r="A35" s="179" t="s">
        <v>140</v>
      </c>
      <c r="B35" s="179" t="s">
        <v>173</v>
      </c>
      <c r="C35" s="179" t="s">
        <v>120</v>
      </c>
      <c r="D35" s="179" t="s">
        <v>877</v>
      </c>
      <c r="E35" s="180" t="s">
        <v>878</v>
      </c>
    </row>
    <row r="36" spans="1:5" x14ac:dyDescent="0.25">
      <c r="E36" s="38"/>
    </row>
    <row r="37" spans="1:5" ht="15.75" thickBot="1" x14ac:dyDescent="0.3">
      <c r="E37" s="38"/>
    </row>
    <row r="38" spans="1:5" ht="18.75" x14ac:dyDescent="0.3">
      <c r="A38" s="171" t="s">
        <v>209</v>
      </c>
      <c r="B38" s="181"/>
      <c r="C38" s="172"/>
      <c r="D38" s="172"/>
      <c r="E38" s="182"/>
    </row>
    <row r="39" spans="1:5" x14ac:dyDescent="0.25">
      <c r="A39" s="174" t="s">
        <v>210</v>
      </c>
      <c r="E39" s="183"/>
    </row>
    <row r="40" spans="1:5" ht="15.75" thickBot="1" x14ac:dyDescent="0.3">
      <c r="A40" s="175"/>
      <c r="B40" s="15"/>
      <c r="C40" s="15"/>
      <c r="D40" s="15"/>
      <c r="E40" s="184"/>
    </row>
    <row r="41" spans="1:5" x14ac:dyDescent="0.25">
      <c r="A41" s="177" t="s">
        <v>183</v>
      </c>
      <c r="B41" s="177" t="s">
        <v>194</v>
      </c>
      <c r="C41" s="177" t="s">
        <v>184</v>
      </c>
      <c r="D41" s="177"/>
      <c r="E41" s="178" t="s">
        <v>111</v>
      </c>
    </row>
    <row r="42" spans="1:5" x14ac:dyDescent="0.25">
      <c r="A42" s="179" t="s">
        <v>182</v>
      </c>
      <c r="B42" s="179" t="s">
        <v>194</v>
      </c>
      <c r="C42" s="179" t="s">
        <v>46</v>
      </c>
      <c r="D42" s="179"/>
      <c r="E42" s="180" t="s">
        <v>111</v>
      </c>
    </row>
    <row r="43" spans="1:5" x14ac:dyDescent="0.25">
      <c r="A43" s="179" t="s">
        <v>179</v>
      </c>
      <c r="B43" s="179" t="s">
        <v>194</v>
      </c>
      <c r="C43" s="179" t="s">
        <v>180</v>
      </c>
      <c r="D43" s="179"/>
      <c r="E43" s="180" t="s">
        <v>111</v>
      </c>
    </row>
    <row r="44" spans="1:5" x14ac:dyDescent="0.25">
      <c r="A44" s="179" t="s">
        <v>181</v>
      </c>
      <c r="B44" s="179" t="s">
        <v>194</v>
      </c>
      <c r="C44" s="179" t="s">
        <v>180</v>
      </c>
      <c r="D44" s="179"/>
      <c r="E44" s="180" t="s">
        <v>111</v>
      </c>
    </row>
    <row r="45" spans="1:5" x14ac:dyDescent="0.25">
      <c r="A45" s="179" t="s">
        <v>206</v>
      </c>
      <c r="B45" s="179" t="s">
        <v>193</v>
      </c>
      <c r="C45" s="179" t="s">
        <v>187</v>
      </c>
      <c r="D45" s="179"/>
      <c r="E45" s="180" t="s">
        <v>113</v>
      </c>
    </row>
    <row r="46" spans="1:5" x14ac:dyDescent="0.25">
      <c r="A46" s="179" t="s">
        <v>203</v>
      </c>
      <c r="B46" s="179" t="s">
        <v>193</v>
      </c>
      <c r="C46" s="179" t="s">
        <v>187</v>
      </c>
      <c r="D46" s="179"/>
      <c r="E46" s="180" t="s">
        <v>113</v>
      </c>
    </row>
    <row r="47" spans="1:5" x14ac:dyDescent="0.25">
      <c r="A47" s="179" t="s">
        <v>207</v>
      </c>
      <c r="B47" s="179" t="s">
        <v>193</v>
      </c>
      <c r="C47" s="179" t="s">
        <v>134</v>
      </c>
      <c r="D47" s="179"/>
      <c r="E47" s="180" t="s">
        <v>113</v>
      </c>
    </row>
    <row r="48" spans="1:5" x14ac:dyDescent="0.25">
      <c r="A48" s="179" t="s">
        <v>204</v>
      </c>
      <c r="B48" s="179" t="s">
        <v>193</v>
      </c>
      <c r="C48" s="179" t="s">
        <v>187</v>
      </c>
      <c r="D48" s="179"/>
      <c r="E48" s="180" t="s">
        <v>113</v>
      </c>
    </row>
    <row r="49" spans="1:5" x14ac:dyDescent="0.25">
      <c r="A49" s="179" t="s">
        <v>208</v>
      </c>
      <c r="B49" s="179" t="s">
        <v>193</v>
      </c>
      <c r="C49" s="179" t="s">
        <v>189</v>
      </c>
      <c r="D49" s="179"/>
      <c r="E49" s="180" t="s">
        <v>113</v>
      </c>
    </row>
    <row r="50" spans="1:5" x14ac:dyDescent="0.25">
      <c r="A50" s="179" t="s">
        <v>205</v>
      </c>
      <c r="B50" s="179" t="s">
        <v>193</v>
      </c>
      <c r="C50" s="179" t="s">
        <v>188</v>
      </c>
      <c r="D50" s="179"/>
      <c r="E50" s="180" t="s">
        <v>113</v>
      </c>
    </row>
    <row r="51" spans="1:5" x14ac:dyDescent="0.25">
      <c r="A51" s="179" t="s">
        <v>199</v>
      </c>
      <c r="B51" s="179" t="s">
        <v>193</v>
      </c>
      <c r="C51" s="179" t="s">
        <v>187</v>
      </c>
      <c r="D51" s="179"/>
      <c r="E51" s="180" t="s">
        <v>113</v>
      </c>
    </row>
    <row r="52" spans="1:5" x14ac:dyDescent="0.25">
      <c r="A52" s="179" t="s">
        <v>202</v>
      </c>
      <c r="B52" s="179" t="s">
        <v>193</v>
      </c>
      <c r="C52" s="179" t="s">
        <v>187</v>
      </c>
      <c r="D52" s="179"/>
      <c r="E52" s="180" t="s">
        <v>113</v>
      </c>
    </row>
    <row r="53" spans="1:5" x14ac:dyDescent="0.25">
      <c r="A53" s="179" t="s">
        <v>200</v>
      </c>
      <c r="B53" s="179" t="s">
        <v>193</v>
      </c>
      <c r="C53" s="179" t="s">
        <v>187</v>
      </c>
      <c r="D53" s="179"/>
      <c r="E53" s="180" t="s">
        <v>113</v>
      </c>
    </row>
    <row r="54" spans="1:5" x14ac:dyDescent="0.25">
      <c r="A54" s="179" t="s">
        <v>201</v>
      </c>
      <c r="B54" s="179" t="s">
        <v>193</v>
      </c>
      <c r="C54" s="179" t="s">
        <v>191</v>
      </c>
      <c r="D54" s="179"/>
      <c r="E54" s="180" t="s">
        <v>113</v>
      </c>
    </row>
    <row r="55" spans="1:5" x14ac:dyDescent="0.25">
      <c r="A55" s="179" t="s">
        <v>197</v>
      </c>
      <c r="B55" s="179" t="s">
        <v>192</v>
      </c>
      <c r="C55" s="179" t="s">
        <v>185</v>
      </c>
      <c r="D55" s="179"/>
      <c r="E55" s="180" t="s">
        <v>112</v>
      </c>
    </row>
    <row r="56" spans="1:5" x14ac:dyDescent="0.25">
      <c r="A56" s="179" t="s">
        <v>195</v>
      </c>
      <c r="B56" s="179" t="s">
        <v>192</v>
      </c>
      <c r="C56" s="179" t="s">
        <v>185</v>
      </c>
      <c r="D56" s="179" t="s">
        <v>879</v>
      </c>
      <c r="E56" s="180" t="s">
        <v>112</v>
      </c>
    </row>
    <row r="57" spans="1:5" x14ac:dyDescent="0.25">
      <c r="A57" s="179" t="s">
        <v>196</v>
      </c>
      <c r="B57" s="179" t="s">
        <v>192</v>
      </c>
      <c r="C57" s="179" t="s">
        <v>186</v>
      </c>
      <c r="D57" s="179"/>
      <c r="E57" s="180" t="s">
        <v>112</v>
      </c>
    </row>
    <row r="58" spans="1:5" x14ac:dyDescent="0.25">
      <c r="A58" s="179" t="s">
        <v>198</v>
      </c>
      <c r="B58" s="179" t="s">
        <v>192</v>
      </c>
      <c r="C58" s="179" t="s">
        <v>190</v>
      </c>
      <c r="D58" s="179" t="s">
        <v>880</v>
      </c>
      <c r="E58" s="180" t="s">
        <v>112</v>
      </c>
    </row>
    <row r="59" spans="1:5" x14ac:dyDescent="0.25">
      <c r="E59" s="38"/>
    </row>
    <row r="60" spans="1:5" ht="15.75" thickBot="1" x14ac:dyDescent="0.3">
      <c r="A60" s="37" t="s">
        <v>105</v>
      </c>
      <c r="E60" s="38"/>
    </row>
    <row r="61" spans="1:5" ht="18.75" x14ac:dyDescent="0.3">
      <c r="A61" s="171" t="s">
        <v>211</v>
      </c>
      <c r="B61" s="172"/>
      <c r="C61" s="172"/>
      <c r="D61" s="172"/>
      <c r="E61" s="182"/>
    </row>
    <row r="62" spans="1:5" x14ac:dyDescent="0.25">
      <c r="A62" s="174" t="s">
        <v>313</v>
      </c>
      <c r="E62" s="183"/>
    </row>
    <row r="63" spans="1:5" ht="15.75" thickBot="1" x14ac:dyDescent="0.3">
      <c r="A63" s="175"/>
      <c r="B63" s="15"/>
      <c r="C63" s="15"/>
      <c r="D63" s="15"/>
      <c r="E63" s="184"/>
    </row>
    <row r="64" spans="1:5" x14ac:dyDescent="0.25">
      <c r="A64" s="177" t="s">
        <v>327</v>
      </c>
      <c r="B64" s="177" t="s">
        <v>194</v>
      </c>
      <c r="C64" s="177" t="s">
        <v>216</v>
      </c>
      <c r="D64" s="177"/>
      <c r="E64" s="178" t="s">
        <v>1628</v>
      </c>
    </row>
    <row r="65" spans="1:5" x14ac:dyDescent="0.25">
      <c r="A65" s="179" t="s">
        <v>222</v>
      </c>
      <c r="B65" s="179" t="s">
        <v>194</v>
      </c>
      <c r="C65" s="179" t="s">
        <v>219</v>
      </c>
      <c r="D65" s="179"/>
      <c r="E65" s="180" t="s">
        <v>1628</v>
      </c>
    </row>
    <row r="66" spans="1:5" x14ac:dyDescent="0.25">
      <c r="A66" s="179" t="s">
        <v>231</v>
      </c>
      <c r="B66" s="179" t="s">
        <v>194</v>
      </c>
      <c r="C66" s="179" t="s">
        <v>317</v>
      </c>
      <c r="D66" s="179"/>
      <c r="E66" s="180" t="s">
        <v>241</v>
      </c>
    </row>
    <row r="67" spans="1:5" x14ac:dyDescent="0.25">
      <c r="A67" s="179" t="s">
        <v>235</v>
      </c>
      <c r="B67" s="179" t="s">
        <v>194</v>
      </c>
      <c r="C67" s="179" t="s">
        <v>218</v>
      </c>
      <c r="D67" s="179"/>
      <c r="E67" s="180" t="s">
        <v>241</v>
      </c>
    </row>
    <row r="68" spans="1:5" x14ac:dyDescent="0.25">
      <c r="A68" s="179" t="s">
        <v>237</v>
      </c>
      <c r="B68" s="179" t="s">
        <v>194</v>
      </c>
      <c r="C68" s="179" t="s">
        <v>184</v>
      </c>
      <c r="D68" s="179"/>
      <c r="E68" s="180" t="s">
        <v>241</v>
      </c>
    </row>
    <row r="69" spans="1:5" x14ac:dyDescent="0.25">
      <c r="A69" s="179" t="s">
        <v>228</v>
      </c>
      <c r="B69" s="179" t="s">
        <v>194</v>
      </c>
      <c r="C69" s="179" t="s">
        <v>219</v>
      </c>
      <c r="D69" s="179"/>
      <c r="E69" s="180" t="s">
        <v>241</v>
      </c>
    </row>
    <row r="70" spans="1:5" x14ac:dyDescent="0.25">
      <c r="A70" s="179" t="s">
        <v>234</v>
      </c>
      <c r="B70" s="179" t="s">
        <v>194</v>
      </c>
      <c r="C70" s="179" t="s">
        <v>320</v>
      </c>
      <c r="D70" s="179"/>
      <c r="E70" s="180" t="s">
        <v>241</v>
      </c>
    </row>
    <row r="71" spans="1:5" x14ac:dyDescent="0.25">
      <c r="A71" s="179" t="s">
        <v>225</v>
      </c>
      <c r="B71" s="179" t="s">
        <v>194</v>
      </c>
      <c r="C71" s="179" t="s">
        <v>51</v>
      </c>
      <c r="D71" s="179"/>
      <c r="E71" s="180" t="s">
        <v>241</v>
      </c>
    </row>
    <row r="72" spans="1:5" x14ac:dyDescent="0.25">
      <c r="A72" s="179" t="s">
        <v>238</v>
      </c>
      <c r="B72" s="179" t="s">
        <v>194</v>
      </c>
      <c r="C72" s="179" t="s">
        <v>323</v>
      </c>
      <c r="D72" s="179"/>
      <c r="E72" s="180" t="s">
        <v>241</v>
      </c>
    </row>
    <row r="73" spans="1:5" x14ac:dyDescent="0.25">
      <c r="A73" s="179" t="s">
        <v>226</v>
      </c>
      <c r="B73" s="179" t="s">
        <v>194</v>
      </c>
      <c r="C73" s="179" t="s">
        <v>46</v>
      </c>
      <c r="D73" s="179"/>
      <c r="E73" s="180" t="s">
        <v>241</v>
      </c>
    </row>
    <row r="74" spans="1:5" x14ac:dyDescent="0.25">
      <c r="A74" s="179" t="s">
        <v>233</v>
      </c>
      <c r="B74" s="179" t="s">
        <v>194</v>
      </c>
      <c r="C74" s="179" t="s">
        <v>180</v>
      </c>
      <c r="D74" s="179"/>
      <c r="E74" s="180" t="s">
        <v>241</v>
      </c>
    </row>
    <row r="75" spans="1:5" x14ac:dyDescent="0.25">
      <c r="A75" s="179" t="s">
        <v>239</v>
      </c>
      <c r="B75" s="179" t="s">
        <v>194</v>
      </c>
      <c r="C75" s="179" t="s">
        <v>324</v>
      </c>
      <c r="D75" s="179"/>
      <c r="E75" s="180" t="s">
        <v>241</v>
      </c>
    </row>
    <row r="76" spans="1:5" x14ac:dyDescent="0.25">
      <c r="A76" s="179" t="s">
        <v>236</v>
      </c>
      <c r="B76" s="179" t="s">
        <v>194</v>
      </c>
      <c r="C76" s="179" t="s">
        <v>58</v>
      </c>
      <c r="D76" s="179"/>
      <c r="E76" s="180" t="s">
        <v>241</v>
      </c>
    </row>
    <row r="77" spans="1:5" x14ac:dyDescent="0.25">
      <c r="A77" s="179" t="s">
        <v>321</v>
      </c>
      <c r="B77" s="179" t="s">
        <v>194</v>
      </c>
      <c r="C77" s="179" t="s">
        <v>58</v>
      </c>
      <c r="D77" s="179"/>
      <c r="E77" s="180" t="s">
        <v>241</v>
      </c>
    </row>
    <row r="78" spans="1:5" x14ac:dyDescent="0.25">
      <c r="A78" s="179" t="s">
        <v>230</v>
      </c>
      <c r="B78" s="179" t="s">
        <v>194</v>
      </c>
      <c r="C78" s="179" t="s">
        <v>243</v>
      </c>
      <c r="D78" s="179"/>
      <c r="E78" s="180" t="s">
        <v>241</v>
      </c>
    </row>
    <row r="79" spans="1:5" x14ac:dyDescent="0.25">
      <c r="A79" s="179" t="s">
        <v>232</v>
      </c>
      <c r="B79" s="179" t="s">
        <v>194</v>
      </c>
      <c r="C79" s="179" t="s">
        <v>318</v>
      </c>
      <c r="D79" s="179"/>
      <c r="E79" s="180" t="s">
        <v>319</v>
      </c>
    </row>
    <row r="80" spans="1:5" x14ac:dyDescent="0.25">
      <c r="A80" s="179" t="s">
        <v>227</v>
      </c>
      <c r="B80" s="179" t="s">
        <v>194</v>
      </c>
      <c r="C80" s="179" t="s">
        <v>46</v>
      </c>
      <c r="D80" s="179"/>
      <c r="E80" s="180" t="s">
        <v>241</v>
      </c>
    </row>
    <row r="81" spans="1:5" x14ac:dyDescent="0.25">
      <c r="A81" s="179" t="s">
        <v>223</v>
      </c>
      <c r="B81" s="179" t="s">
        <v>194</v>
      </c>
      <c r="C81" s="179" t="s">
        <v>17</v>
      </c>
      <c r="D81" s="179"/>
      <c r="E81" s="180" t="s">
        <v>241</v>
      </c>
    </row>
    <row r="82" spans="1:5" x14ac:dyDescent="0.25">
      <c r="A82" s="179" t="s">
        <v>322</v>
      </c>
      <c r="B82" s="179" t="s">
        <v>194</v>
      </c>
      <c r="C82" s="179" t="s">
        <v>184</v>
      </c>
      <c r="D82" s="179"/>
      <c r="E82" s="180" t="s">
        <v>241</v>
      </c>
    </row>
    <row r="83" spans="1:5" x14ac:dyDescent="0.25">
      <c r="A83" s="179" t="s">
        <v>229</v>
      </c>
      <c r="B83" s="179" t="s">
        <v>194</v>
      </c>
      <c r="C83" s="179" t="s">
        <v>219</v>
      </c>
      <c r="D83" s="179"/>
      <c r="E83" s="180" t="s">
        <v>241</v>
      </c>
    </row>
    <row r="84" spans="1:5" x14ac:dyDescent="0.25">
      <c r="A84" s="179" t="s">
        <v>224</v>
      </c>
      <c r="B84" s="179" t="s">
        <v>194</v>
      </c>
      <c r="C84" s="179" t="s">
        <v>240</v>
      </c>
      <c r="D84" s="179"/>
      <c r="E84" s="180" t="s">
        <v>241</v>
      </c>
    </row>
    <row r="85" spans="1:5" x14ac:dyDescent="0.25">
      <c r="A85" s="179" t="s">
        <v>329</v>
      </c>
      <c r="B85" s="179" t="s">
        <v>242</v>
      </c>
      <c r="C85" s="179" t="s">
        <v>219</v>
      </c>
      <c r="D85" s="179"/>
      <c r="E85" s="180" t="s">
        <v>1628</v>
      </c>
    </row>
    <row r="86" spans="1:5" x14ac:dyDescent="0.25">
      <c r="A86" s="179" t="s">
        <v>374</v>
      </c>
      <c r="B86" s="179" t="s">
        <v>194</v>
      </c>
      <c r="C86" s="179" t="s">
        <v>325</v>
      </c>
      <c r="D86" s="179"/>
      <c r="E86" s="180" t="s">
        <v>241</v>
      </c>
    </row>
    <row r="87" spans="1:5" x14ac:dyDescent="0.25">
      <c r="A87" s="179" t="s">
        <v>375</v>
      </c>
      <c r="B87" s="179" t="s">
        <v>194</v>
      </c>
      <c r="C87" s="179" t="s">
        <v>317</v>
      </c>
      <c r="D87" s="179"/>
      <c r="E87" s="180" t="s">
        <v>241</v>
      </c>
    </row>
    <row r="88" spans="1:5" x14ac:dyDescent="0.25">
      <c r="A88" s="179" t="s">
        <v>376</v>
      </c>
      <c r="B88" s="179" t="s">
        <v>194</v>
      </c>
      <c r="C88" s="179" t="s">
        <v>17</v>
      </c>
      <c r="D88" s="179"/>
      <c r="E88" s="180" t="s">
        <v>241</v>
      </c>
    </row>
    <row r="89" spans="1:5" x14ac:dyDescent="0.25">
      <c r="A89" s="179" t="s">
        <v>328</v>
      </c>
      <c r="B89" s="179" t="s">
        <v>242</v>
      </c>
      <c r="C89" s="179" t="s">
        <v>326</v>
      </c>
      <c r="D89" s="179"/>
      <c r="E89" s="180" t="s">
        <v>1628</v>
      </c>
    </row>
    <row r="90" spans="1:5" x14ac:dyDescent="0.25">
      <c r="A90" s="179" t="s">
        <v>377</v>
      </c>
      <c r="B90" s="179" t="s">
        <v>242</v>
      </c>
      <c r="C90" s="179" t="s">
        <v>220</v>
      </c>
      <c r="D90" s="179"/>
      <c r="E90" s="180" t="s">
        <v>1628</v>
      </c>
    </row>
    <row r="91" spans="1:5" x14ac:dyDescent="0.25">
      <c r="A91" s="179" t="s">
        <v>221</v>
      </c>
      <c r="B91" s="179" t="s">
        <v>194</v>
      </c>
      <c r="C91" s="179" t="s">
        <v>46</v>
      </c>
      <c r="D91" s="179"/>
      <c r="E91" s="180" t="s">
        <v>111</v>
      </c>
    </row>
    <row r="92" spans="1:5" x14ac:dyDescent="0.25">
      <c r="A92" s="179" t="s">
        <v>212</v>
      </c>
      <c r="B92" s="179" t="s">
        <v>194</v>
      </c>
      <c r="C92" s="179" t="s">
        <v>217</v>
      </c>
      <c r="D92" s="179"/>
      <c r="E92" s="180" t="s">
        <v>111</v>
      </c>
    </row>
    <row r="93" spans="1:5" x14ac:dyDescent="0.25">
      <c r="A93" s="179" t="s">
        <v>213</v>
      </c>
      <c r="B93" s="179" t="s">
        <v>194</v>
      </c>
      <c r="C93" s="179" t="s">
        <v>218</v>
      </c>
      <c r="D93" s="179"/>
      <c r="E93" s="180" t="s">
        <v>111</v>
      </c>
    </row>
    <row r="94" spans="1:5" x14ac:dyDescent="0.25">
      <c r="A94" s="179" t="s">
        <v>214</v>
      </c>
      <c r="B94" s="179" t="s">
        <v>194</v>
      </c>
      <c r="C94" s="179" t="s">
        <v>180</v>
      </c>
      <c r="D94" s="179"/>
      <c r="E94" s="180" t="s">
        <v>111</v>
      </c>
    </row>
    <row r="95" spans="1:5" x14ac:dyDescent="0.25">
      <c r="A95" s="179" t="s">
        <v>215</v>
      </c>
      <c r="B95" s="179" t="s">
        <v>194</v>
      </c>
      <c r="C95" s="179" t="s">
        <v>180</v>
      </c>
      <c r="D95" s="179"/>
      <c r="E95" s="180" t="s">
        <v>111</v>
      </c>
    </row>
    <row r="96" spans="1:5" x14ac:dyDescent="0.25">
      <c r="E96" s="38"/>
    </row>
    <row r="97" spans="1:7" ht="15.75" thickBot="1" x14ac:dyDescent="0.3">
      <c r="A97" s="37" t="s">
        <v>106</v>
      </c>
      <c r="E97" s="38"/>
    </row>
    <row r="98" spans="1:7" ht="18.75" x14ac:dyDescent="0.3">
      <c r="A98" s="171" t="s">
        <v>355</v>
      </c>
      <c r="B98" s="172"/>
      <c r="C98" s="172"/>
      <c r="D98" s="172"/>
      <c r="E98" s="182"/>
    </row>
    <row r="99" spans="1:7" x14ac:dyDescent="0.25">
      <c r="A99" s="174" t="s">
        <v>300</v>
      </c>
      <c r="E99" s="183"/>
    </row>
    <row r="100" spans="1:7" ht="15.75" thickBot="1" x14ac:dyDescent="0.3">
      <c r="A100" s="175"/>
      <c r="B100" s="15"/>
      <c r="C100" s="15"/>
      <c r="D100" s="15"/>
      <c r="E100" s="184"/>
    </row>
    <row r="101" spans="1:7" x14ac:dyDescent="0.25">
      <c r="A101" s="177" t="s">
        <v>357</v>
      </c>
      <c r="B101" s="177" t="s">
        <v>345</v>
      </c>
      <c r="C101" s="177" t="s">
        <v>134</v>
      </c>
      <c r="D101" s="177"/>
      <c r="E101" s="178" t="s">
        <v>344</v>
      </c>
      <c r="G101" s="31"/>
    </row>
    <row r="102" spans="1:7" x14ac:dyDescent="0.25">
      <c r="A102" s="179" t="s">
        <v>358</v>
      </c>
      <c r="B102" s="179" t="s">
        <v>345</v>
      </c>
      <c r="C102" s="179" t="s">
        <v>134</v>
      </c>
      <c r="D102" s="179" t="s">
        <v>881</v>
      </c>
      <c r="E102" s="180" t="s">
        <v>344</v>
      </c>
      <c r="G102" s="31"/>
    </row>
    <row r="103" spans="1:7" x14ac:dyDescent="0.25">
      <c r="A103" s="179" t="s">
        <v>359</v>
      </c>
      <c r="B103" s="179" t="s">
        <v>345</v>
      </c>
      <c r="C103" s="179" t="s">
        <v>184</v>
      </c>
      <c r="D103" s="179"/>
      <c r="E103" s="180" t="s">
        <v>344</v>
      </c>
    </row>
    <row r="104" spans="1:7" x14ac:dyDescent="0.25">
      <c r="A104" s="179" t="s">
        <v>360</v>
      </c>
      <c r="B104" s="179" t="s">
        <v>345</v>
      </c>
      <c r="C104" s="179" t="s">
        <v>338</v>
      </c>
      <c r="D104" s="179" t="s">
        <v>882</v>
      </c>
      <c r="E104" s="180" t="s">
        <v>344</v>
      </c>
      <c r="G104" s="31"/>
    </row>
    <row r="105" spans="1:7" x14ac:dyDescent="0.25">
      <c r="A105" s="179" t="s">
        <v>361</v>
      </c>
      <c r="B105" s="179" t="s">
        <v>345</v>
      </c>
      <c r="C105" s="179" t="s">
        <v>51</v>
      </c>
      <c r="D105" s="179"/>
      <c r="E105" s="180" t="s">
        <v>344</v>
      </c>
      <c r="G105" s="31"/>
    </row>
    <row r="106" spans="1:7" x14ac:dyDescent="0.25">
      <c r="A106" s="179" t="s">
        <v>362</v>
      </c>
      <c r="B106" s="179" t="s">
        <v>345</v>
      </c>
      <c r="C106" s="179" t="s">
        <v>46</v>
      </c>
      <c r="D106" s="179"/>
      <c r="E106" s="180" t="s">
        <v>344</v>
      </c>
    </row>
    <row r="107" spans="1:7" x14ac:dyDescent="0.25">
      <c r="A107" s="179" t="s">
        <v>363</v>
      </c>
      <c r="B107" s="179" t="s">
        <v>345</v>
      </c>
      <c r="C107" s="179" t="s">
        <v>187</v>
      </c>
      <c r="D107" s="179"/>
      <c r="E107" s="180" t="s">
        <v>344</v>
      </c>
    </row>
    <row r="108" spans="1:7" x14ac:dyDescent="0.25">
      <c r="A108" s="179" t="s">
        <v>364</v>
      </c>
      <c r="B108" s="179" t="s">
        <v>345</v>
      </c>
      <c r="C108" s="179" t="s">
        <v>58</v>
      </c>
      <c r="D108" s="179"/>
      <c r="E108" s="180" t="s">
        <v>344</v>
      </c>
    </row>
    <row r="109" spans="1:7" x14ac:dyDescent="0.25">
      <c r="A109" s="179" t="s">
        <v>365</v>
      </c>
      <c r="B109" s="179" t="s">
        <v>345</v>
      </c>
      <c r="C109" s="179" t="s">
        <v>58</v>
      </c>
      <c r="D109" s="179"/>
      <c r="E109" s="180" t="s">
        <v>344</v>
      </c>
    </row>
    <row r="110" spans="1:7" x14ac:dyDescent="0.25">
      <c r="A110" s="179" t="s">
        <v>366</v>
      </c>
      <c r="B110" s="179" t="s">
        <v>345</v>
      </c>
      <c r="C110" s="179" t="s">
        <v>337</v>
      </c>
      <c r="D110" s="179"/>
      <c r="E110" s="180" t="s">
        <v>344</v>
      </c>
    </row>
    <row r="111" spans="1:7" x14ac:dyDescent="0.25">
      <c r="A111" s="179" t="s">
        <v>367</v>
      </c>
      <c r="B111" s="179" t="s">
        <v>345</v>
      </c>
      <c r="C111" s="179" t="s">
        <v>338</v>
      </c>
      <c r="D111" s="179"/>
      <c r="E111" s="180" t="s">
        <v>344</v>
      </c>
    </row>
    <row r="112" spans="1:7" x14ac:dyDescent="0.25">
      <c r="A112" s="179" t="s">
        <v>368</v>
      </c>
      <c r="B112" s="179" t="s">
        <v>345</v>
      </c>
      <c r="C112" s="179" t="s">
        <v>343</v>
      </c>
      <c r="D112" s="179"/>
      <c r="E112" s="180" t="s">
        <v>344</v>
      </c>
    </row>
    <row r="113" spans="1:7" x14ac:dyDescent="0.25">
      <c r="A113" s="179" t="s">
        <v>369</v>
      </c>
      <c r="B113" s="179" t="s">
        <v>345</v>
      </c>
      <c r="C113" s="179" t="s">
        <v>180</v>
      </c>
      <c r="D113" s="179"/>
      <c r="E113" s="180" t="s">
        <v>344</v>
      </c>
    </row>
    <row r="114" spans="1:7" x14ac:dyDescent="0.25">
      <c r="A114" s="179" t="s">
        <v>370</v>
      </c>
      <c r="B114" s="179" t="s">
        <v>345</v>
      </c>
      <c r="C114" s="179" t="s">
        <v>339</v>
      </c>
      <c r="D114" s="179"/>
      <c r="E114" s="180" t="s">
        <v>344</v>
      </c>
    </row>
    <row r="115" spans="1:7" x14ac:dyDescent="0.25">
      <c r="A115" s="179" t="s">
        <v>371</v>
      </c>
      <c r="B115" s="179" t="s">
        <v>345</v>
      </c>
      <c r="C115" s="179" t="s">
        <v>187</v>
      </c>
      <c r="D115" s="179" t="s">
        <v>881</v>
      </c>
      <c r="E115" s="180" t="s">
        <v>344</v>
      </c>
      <c r="G115" s="31"/>
    </row>
    <row r="116" spans="1:7" x14ac:dyDescent="0.25">
      <c r="A116" s="179" t="s">
        <v>372</v>
      </c>
      <c r="B116" s="179" t="s">
        <v>345</v>
      </c>
      <c r="C116" s="179" t="s">
        <v>56</v>
      </c>
      <c r="D116" s="179"/>
      <c r="E116" s="180" t="s">
        <v>344</v>
      </c>
    </row>
    <row r="117" spans="1:7" x14ac:dyDescent="0.25">
      <c r="A117" s="179" t="s">
        <v>373</v>
      </c>
      <c r="B117" s="179" t="s">
        <v>345</v>
      </c>
      <c r="C117" s="179" t="s">
        <v>46</v>
      </c>
      <c r="D117" s="179"/>
      <c r="E117" s="180" t="s">
        <v>344</v>
      </c>
      <c r="G117" s="31"/>
    </row>
    <row r="118" spans="1:7" x14ac:dyDescent="0.25">
      <c r="A118" s="179" t="s">
        <v>346</v>
      </c>
      <c r="B118" s="179" t="s">
        <v>349</v>
      </c>
      <c r="C118" s="179" t="s">
        <v>134</v>
      </c>
      <c r="D118" s="179"/>
      <c r="E118" s="180" t="s">
        <v>348</v>
      </c>
    </row>
    <row r="119" spans="1:7" x14ac:dyDescent="0.25">
      <c r="A119" s="179" t="s">
        <v>347</v>
      </c>
      <c r="B119" s="179" t="s">
        <v>349</v>
      </c>
      <c r="C119" s="179" t="s">
        <v>342</v>
      </c>
      <c r="D119" s="179"/>
      <c r="E119" s="180" t="s">
        <v>348</v>
      </c>
    </row>
    <row r="120" spans="1:7" x14ac:dyDescent="0.25">
      <c r="A120" s="179" t="s">
        <v>336</v>
      </c>
      <c r="B120" s="179" t="s">
        <v>349</v>
      </c>
      <c r="C120" s="179" t="s">
        <v>341</v>
      </c>
      <c r="D120" s="179"/>
      <c r="E120" s="180" t="s">
        <v>348</v>
      </c>
    </row>
    <row r="121" spans="1:7" x14ac:dyDescent="0.25">
      <c r="A121" s="179" t="s">
        <v>335</v>
      </c>
      <c r="B121" s="179" t="s">
        <v>349</v>
      </c>
      <c r="C121" s="179" t="s">
        <v>341</v>
      </c>
      <c r="D121" s="179"/>
      <c r="E121" s="180" t="s">
        <v>348</v>
      </c>
      <c r="G121" s="31"/>
    </row>
    <row r="122" spans="1:7" x14ac:dyDescent="0.25">
      <c r="A122" s="179" t="s">
        <v>350</v>
      </c>
      <c r="B122" s="179" t="s">
        <v>345</v>
      </c>
      <c r="C122" s="179" t="s">
        <v>339</v>
      </c>
      <c r="D122" s="179" t="s">
        <v>883</v>
      </c>
      <c r="E122" s="180" t="s">
        <v>344</v>
      </c>
      <c r="G122" s="31"/>
    </row>
    <row r="123" spans="1:7" x14ac:dyDescent="0.25">
      <c r="A123" s="179" t="s">
        <v>351</v>
      </c>
      <c r="B123" s="179" t="s">
        <v>345</v>
      </c>
      <c r="C123" s="179" t="s">
        <v>17</v>
      </c>
      <c r="D123" s="179"/>
      <c r="E123" s="180" t="s">
        <v>344</v>
      </c>
    </row>
    <row r="124" spans="1:7" x14ac:dyDescent="0.25">
      <c r="A124" s="179" t="s">
        <v>352</v>
      </c>
      <c r="B124" s="179" t="s">
        <v>345</v>
      </c>
      <c r="C124" s="179" t="s">
        <v>46</v>
      </c>
      <c r="D124" s="179" t="s">
        <v>882</v>
      </c>
      <c r="E124" s="180" t="s">
        <v>344</v>
      </c>
      <c r="G124" s="31"/>
    </row>
    <row r="125" spans="1:7" x14ac:dyDescent="0.25">
      <c r="A125" s="179" t="s">
        <v>353</v>
      </c>
      <c r="B125" s="179" t="s">
        <v>345</v>
      </c>
      <c r="C125" s="179" t="s">
        <v>340</v>
      </c>
      <c r="D125" s="179" t="s">
        <v>576</v>
      </c>
      <c r="E125" s="180" t="s">
        <v>344</v>
      </c>
    </row>
    <row r="126" spans="1:7" x14ac:dyDescent="0.25">
      <c r="A126" s="179" t="s">
        <v>354</v>
      </c>
      <c r="B126" s="179" t="s">
        <v>345</v>
      </c>
      <c r="C126" s="179" t="s">
        <v>187</v>
      </c>
      <c r="D126" s="179"/>
      <c r="E126" s="180" t="s">
        <v>344</v>
      </c>
    </row>
    <row r="127" spans="1:7" x14ac:dyDescent="0.25">
      <c r="A127" s="179" t="s">
        <v>331</v>
      </c>
      <c r="B127" s="179" t="s">
        <v>356</v>
      </c>
      <c r="C127" s="179" t="s">
        <v>46</v>
      </c>
      <c r="D127" s="179"/>
      <c r="E127" s="180" t="s">
        <v>344</v>
      </c>
    </row>
    <row r="128" spans="1:7" x14ac:dyDescent="0.25">
      <c r="A128" s="179" t="s">
        <v>330</v>
      </c>
      <c r="B128" s="179" t="s">
        <v>356</v>
      </c>
      <c r="C128" s="179" t="s">
        <v>51</v>
      </c>
      <c r="D128" s="179"/>
      <c r="E128" s="180" t="s">
        <v>344</v>
      </c>
    </row>
    <row r="129" spans="1:7" x14ac:dyDescent="0.25">
      <c r="A129" s="179" t="s">
        <v>333</v>
      </c>
      <c r="B129" s="179" t="s">
        <v>356</v>
      </c>
      <c r="C129" s="179" t="s">
        <v>51</v>
      </c>
      <c r="D129" s="179" t="s">
        <v>881</v>
      </c>
      <c r="E129" s="180" t="s">
        <v>344</v>
      </c>
      <c r="G129" s="31"/>
    </row>
    <row r="130" spans="1:7" x14ac:dyDescent="0.25">
      <c r="A130" s="179" t="s">
        <v>334</v>
      </c>
      <c r="B130" s="179" t="s">
        <v>356</v>
      </c>
      <c r="C130" s="179" t="s">
        <v>51</v>
      </c>
      <c r="D130" s="179"/>
      <c r="E130" s="180" t="s">
        <v>344</v>
      </c>
    </row>
    <row r="131" spans="1:7" x14ac:dyDescent="0.25">
      <c r="A131" s="179" t="s">
        <v>332</v>
      </c>
      <c r="B131" s="179" t="s">
        <v>356</v>
      </c>
      <c r="C131" s="179" t="s">
        <v>58</v>
      </c>
      <c r="D131" s="179"/>
      <c r="E131" s="180" t="s">
        <v>344</v>
      </c>
    </row>
    <row r="132" spans="1:7" x14ac:dyDescent="0.25">
      <c r="E132" s="38"/>
    </row>
    <row r="133" spans="1:7" ht="15.75" thickBot="1" x14ac:dyDescent="0.3">
      <c r="A133" s="37" t="s">
        <v>107</v>
      </c>
      <c r="E133" s="38"/>
    </row>
    <row r="134" spans="1:7" ht="18.75" x14ac:dyDescent="0.3">
      <c r="A134" s="171" t="s">
        <v>301</v>
      </c>
      <c r="B134" s="172"/>
      <c r="C134" s="172"/>
      <c r="D134" s="172"/>
      <c r="E134" s="182"/>
    </row>
    <row r="135" spans="1:7" x14ac:dyDescent="0.25">
      <c r="A135" s="174" t="s">
        <v>475</v>
      </c>
      <c r="E135" s="183"/>
    </row>
    <row r="136" spans="1:7" ht="15.75" thickBot="1" x14ac:dyDescent="0.3">
      <c r="A136" s="175"/>
      <c r="B136" s="15"/>
      <c r="C136" s="15"/>
      <c r="D136" s="15"/>
      <c r="E136" s="184"/>
    </row>
    <row r="137" spans="1:7" x14ac:dyDescent="0.25">
      <c r="A137" s="177" t="s">
        <v>462</v>
      </c>
      <c r="B137" s="177" t="s">
        <v>345</v>
      </c>
      <c r="C137" s="177" t="s">
        <v>461</v>
      </c>
      <c r="D137" s="177"/>
      <c r="E137" s="178" t="s">
        <v>319</v>
      </c>
      <c r="G137" s="31"/>
    </row>
    <row r="138" spans="1:7" x14ac:dyDescent="0.25">
      <c r="A138" s="179" t="s">
        <v>463</v>
      </c>
      <c r="B138" s="179" t="s">
        <v>464</v>
      </c>
      <c r="C138" s="179" t="s">
        <v>134</v>
      </c>
      <c r="D138" s="179"/>
      <c r="E138" s="180" t="s">
        <v>465</v>
      </c>
      <c r="G138" s="31"/>
    </row>
    <row r="139" spans="1:7" x14ac:dyDescent="0.25">
      <c r="A139" s="179" t="s">
        <v>388</v>
      </c>
      <c r="B139" s="179" t="s">
        <v>165</v>
      </c>
      <c r="C139" s="179" t="s">
        <v>449</v>
      </c>
      <c r="D139" s="179"/>
      <c r="E139" s="180" t="s">
        <v>466</v>
      </c>
      <c r="G139" s="31"/>
    </row>
    <row r="140" spans="1:7" x14ac:dyDescent="0.25">
      <c r="A140" s="179" t="s">
        <v>379</v>
      </c>
      <c r="B140" s="179" t="s">
        <v>165</v>
      </c>
      <c r="C140" s="179" t="s">
        <v>46</v>
      </c>
      <c r="D140" s="179"/>
      <c r="E140" s="180" t="s">
        <v>467</v>
      </c>
      <c r="G140" s="31"/>
    </row>
    <row r="141" spans="1:7" x14ac:dyDescent="0.25">
      <c r="A141" s="179" t="s">
        <v>391</v>
      </c>
      <c r="B141" s="179" t="s">
        <v>165</v>
      </c>
      <c r="C141" s="179" t="s">
        <v>450</v>
      </c>
      <c r="D141" s="179"/>
      <c r="E141" s="180" t="s">
        <v>467</v>
      </c>
      <c r="G141" s="31"/>
    </row>
    <row r="142" spans="1:7" x14ac:dyDescent="0.25">
      <c r="A142" s="179" t="s">
        <v>385</v>
      </c>
      <c r="B142" s="179" t="s">
        <v>165</v>
      </c>
      <c r="C142" s="179" t="s">
        <v>58</v>
      </c>
      <c r="D142" s="179"/>
      <c r="E142" s="180" t="s">
        <v>467</v>
      </c>
      <c r="G142" s="31"/>
    </row>
    <row r="143" spans="1:7" x14ac:dyDescent="0.25">
      <c r="A143" s="179" t="s">
        <v>390</v>
      </c>
      <c r="B143" s="179" t="s">
        <v>165</v>
      </c>
      <c r="C143" s="179" t="s">
        <v>187</v>
      </c>
      <c r="D143" s="179"/>
      <c r="E143" s="180" t="s">
        <v>466</v>
      </c>
      <c r="G143" s="31"/>
    </row>
    <row r="144" spans="1:7" x14ac:dyDescent="0.25">
      <c r="A144" s="179" t="s">
        <v>392</v>
      </c>
      <c r="B144" s="179" t="s">
        <v>165</v>
      </c>
      <c r="C144" s="179" t="s">
        <v>341</v>
      </c>
      <c r="D144" s="179" t="s">
        <v>884</v>
      </c>
      <c r="E144" s="180" t="s">
        <v>467</v>
      </c>
      <c r="G144" s="31"/>
    </row>
    <row r="145" spans="1:7" x14ac:dyDescent="0.25">
      <c r="A145" s="179" t="s">
        <v>393</v>
      </c>
      <c r="B145" s="179" t="s">
        <v>165</v>
      </c>
      <c r="C145" s="179" t="s">
        <v>451</v>
      </c>
      <c r="D145" s="179"/>
      <c r="E145" s="180" t="s">
        <v>468</v>
      </c>
      <c r="G145" s="31"/>
    </row>
    <row r="146" spans="1:7" x14ac:dyDescent="0.25">
      <c r="A146" s="179" t="s">
        <v>378</v>
      </c>
      <c r="B146" s="179" t="s">
        <v>165</v>
      </c>
      <c r="C146" s="179" t="s">
        <v>445</v>
      </c>
      <c r="D146" s="179"/>
      <c r="E146" s="180" t="s">
        <v>467</v>
      </c>
      <c r="G146" s="31"/>
    </row>
    <row r="147" spans="1:7" x14ac:dyDescent="0.25">
      <c r="A147" s="179" t="s">
        <v>382</v>
      </c>
      <c r="B147" s="179" t="s">
        <v>165</v>
      </c>
      <c r="C147" s="179" t="s">
        <v>339</v>
      </c>
      <c r="D147" s="179"/>
      <c r="E147" s="180" t="s">
        <v>467</v>
      </c>
      <c r="G147" s="31"/>
    </row>
    <row r="148" spans="1:7" x14ac:dyDescent="0.25">
      <c r="A148" s="179" t="s">
        <v>397</v>
      </c>
      <c r="B148" s="179" t="s">
        <v>165</v>
      </c>
      <c r="C148" s="179" t="s">
        <v>49</v>
      </c>
      <c r="D148" s="179"/>
      <c r="E148" s="180" t="s">
        <v>467</v>
      </c>
      <c r="G148" s="31"/>
    </row>
    <row r="149" spans="1:7" x14ac:dyDescent="0.25">
      <c r="A149" s="179" t="s">
        <v>389</v>
      </c>
      <c r="B149" s="179" t="s">
        <v>165</v>
      </c>
      <c r="C149" s="179" t="s">
        <v>337</v>
      </c>
      <c r="D149" s="179"/>
      <c r="E149" s="180" t="s">
        <v>466</v>
      </c>
      <c r="G149" s="31"/>
    </row>
    <row r="150" spans="1:7" x14ac:dyDescent="0.25">
      <c r="A150" s="179" t="s">
        <v>398</v>
      </c>
      <c r="B150" s="179" t="s">
        <v>165</v>
      </c>
      <c r="C150" s="179" t="s">
        <v>49</v>
      </c>
      <c r="D150" s="179"/>
      <c r="E150" s="180" t="s">
        <v>467</v>
      </c>
      <c r="G150" s="31"/>
    </row>
    <row r="151" spans="1:7" x14ac:dyDescent="0.25">
      <c r="A151" s="179" t="s">
        <v>387</v>
      </c>
      <c r="B151" s="179" t="s">
        <v>165</v>
      </c>
      <c r="C151" s="179" t="s">
        <v>448</v>
      </c>
      <c r="D151" s="179"/>
      <c r="E151" s="180" t="s">
        <v>467</v>
      </c>
    </row>
    <row r="152" spans="1:7" x14ac:dyDescent="0.25">
      <c r="A152" s="179" t="s">
        <v>383</v>
      </c>
      <c r="B152" s="179" t="s">
        <v>165</v>
      </c>
      <c r="C152" s="179" t="s">
        <v>339</v>
      </c>
      <c r="D152" s="179" t="s">
        <v>882</v>
      </c>
      <c r="E152" s="180" t="s">
        <v>467</v>
      </c>
      <c r="G152" s="31"/>
    </row>
    <row r="153" spans="1:7" x14ac:dyDescent="0.25">
      <c r="A153" s="179" t="s">
        <v>384</v>
      </c>
      <c r="B153" s="179" t="s">
        <v>165</v>
      </c>
      <c r="C153" s="179" t="s">
        <v>447</v>
      </c>
      <c r="D153" s="179"/>
      <c r="E153" s="180" t="s">
        <v>467</v>
      </c>
      <c r="G153" s="31"/>
    </row>
    <row r="154" spans="1:7" x14ac:dyDescent="0.25">
      <c r="A154" s="179" t="s">
        <v>381</v>
      </c>
      <c r="B154" s="179" t="s">
        <v>165</v>
      </c>
      <c r="C154" s="179" t="s">
        <v>446</v>
      </c>
      <c r="D154" s="179"/>
      <c r="E154" s="180" t="s">
        <v>467</v>
      </c>
      <c r="G154" s="31"/>
    </row>
    <row r="155" spans="1:7" x14ac:dyDescent="0.25">
      <c r="A155" s="179" t="s">
        <v>399</v>
      </c>
      <c r="B155" s="179" t="s">
        <v>165</v>
      </c>
      <c r="C155" s="179" t="s">
        <v>49</v>
      </c>
      <c r="D155" s="179"/>
      <c r="E155" s="180" t="s">
        <v>467</v>
      </c>
      <c r="G155" s="31"/>
    </row>
    <row r="156" spans="1:7" x14ac:dyDescent="0.25">
      <c r="A156" s="179" t="s">
        <v>380</v>
      </c>
      <c r="B156" s="179" t="s">
        <v>165</v>
      </c>
      <c r="C156" s="179" t="s">
        <v>46</v>
      </c>
      <c r="D156" s="179" t="s">
        <v>884</v>
      </c>
      <c r="E156" s="180" t="s">
        <v>467</v>
      </c>
      <c r="G156" s="31"/>
    </row>
    <row r="157" spans="1:7" x14ac:dyDescent="0.25">
      <c r="A157" s="179" t="s">
        <v>386</v>
      </c>
      <c r="B157" s="179" t="s">
        <v>165</v>
      </c>
      <c r="C157" s="179" t="s">
        <v>58</v>
      </c>
      <c r="D157" s="179"/>
      <c r="E157" s="180" t="s">
        <v>467</v>
      </c>
      <c r="G157" s="31"/>
    </row>
    <row r="158" spans="1:7" x14ac:dyDescent="0.25">
      <c r="A158" s="179" t="s">
        <v>394</v>
      </c>
      <c r="B158" s="179" t="s">
        <v>165</v>
      </c>
      <c r="C158" s="179" t="s">
        <v>341</v>
      </c>
      <c r="D158" s="179"/>
      <c r="E158" s="180" t="s">
        <v>466</v>
      </c>
      <c r="G158" s="31"/>
    </row>
    <row r="159" spans="1:7" x14ac:dyDescent="0.25">
      <c r="A159" s="179" t="s">
        <v>395</v>
      </c>
      <c r="B159" s="179" t="s">
        <v>165</v>
      </c>
      <c r="C159" s="179" t="s">
        <v>341</v>
      </c>
      <c r="D159" s="179"/>
      <c r="E159" s="180" t="s">
        <v>466</v>
      </c>
      <c r="G159" s="31"/>
    </row>
    <row r="160" spans="1:7" x14ac:dyDescent="0.25">
      <c r="A160" s="179" t="s">
        <v>396</v>
      </c>
      <c r="B160" s="179" t="s">
        <v>165</v>
      </c>
      <c r="C160" s="179" t="s">
        <v>452</v>
      </c>
      <c r="D160" s="179"/>
      <c r="E160" s="180" t="s">
        <v>468</v>
      </c>
      <c r="G160" s="31"/>
    </row>
    <row r="161" spans="1:7" x14ac:dyDescent="0.25">
      <c r="A161" s="179" t="s">
        <v>400</v>
      </c>
      <c r="B161" s="179" t="s">
        <v>345</v>
      </c>
      <c r="C161" s="179" t="s">
        <v>64</v>
      </c>
      <c r="D161" s="179"/>
      <c r="E161" s="180" t="s">
        <v>466</v>
      </c>
      <c r="G161" s="31"/>
    </row>
    <row r="162" spans="1:7" x14ac:dyDescent="0.25">
      <c r="A162" s="179" t="s">
        <v>401</v>
      </c>
      <c r="B162" s="179" t="s">
        <v>165</v>
      </c>
      <c r="C162" s="179" t="s">
        <v>453</v>
      </c>
      <c r="D162" s="179"/>
      <c r="E162" s="180" t="s">
        <v>469</v>
      </c>
      <c r="G162" s="31"/>
    </row>
    <row r="163" spans="1:7" x14ac:dyDescent="0.25">
      <c r="A163" s="179" t="s">
        <v>402</v>
      </c>
      <c r="B163" s="179" t="s">
        <v>165</v>
      </c>
      <c r="C163" s="179" t="s">
        <v>134</v>
      </c>
      <c r="D163" s="179"/>
      <c r="E163" s="180" t="s">
        <v>469</v>
      </c>
    </row>
    <row r="164" spans="1:7" x14ac:dyDescent="0.25">
      <c r="A164" s="179" t="s">
        <v>403</v>
      </c>
      <c r="B164" s="179" t="s">
        <v>165</v>
      </c>
      <c r="C164" s="179" t="s">
        <v>56</v>
      </c>
      <c r="D164" s="179"/>
      <c r="E164" s="180" t="s">
        <v>469</v>
      </c>
    </row>
    <row r="165" spans="1:7" x14ac:dyDescent="0.25">
      <c r="A165" s="179" t="s">
        <v>404</v>
      </c>
      <c r="B165" s="179" t="s">
        <v>165</v>
      </c>
      <c r="C165" s="179" t="s">
        <v>64</v>
      </c>
      <c r="D165" s="179"/>
      <c r="E165" s="180" t="s">
        <v>469</v>
      </c>
      <c r="G165" s="31"/>
    </row>
    <row r="166" spans="1:7" x14ac:dyDescent="0.25">
      <c r="A166" s="179" t="s">
        <v>405</v>
      </c>
      <c r="B166" s="179" t="s">
        <v>165</v>
      </c>
      <c r="C166" s="179" t="s">
        <v>187</v>
      </c>
      <c r="D166" s="179"/>
      <c r="E166" s="180" t="s">
        <v>469</v>
      </c>
    </row>
    <row r="167" spans="1:7" x14ac:dyDescent="0.25">
      <c r="A167" s="179" t="s">
        <v>406</v>
      </c>
      <c r="B167" s="179" t="s">
        <v>165</v>
      </c>
      <c r="C167" s="179" t="s">
        <v>187</v>
      </c>
      <c r="D167" s="179"/>
      <c r="E167" s="180" t="s">
        <v>469</v>
      </c>
    </row>
    <row r="168" spans="1:7" x14ac:dyDescent="0.25">
      <c r="A168" s="179" t="s">
        <v>423</v>
      </c>
      <c r="B168" s="179" t="s">
        <v>165</v>
      </c>
      <c r="C168" s="179" t="s">
        <v>450</v>
      </c>
      <c r="D168" s="179"/>
      <c r="E168" s="180" t="s">
        <v>466</v>
      </c>
      <c r="G168" s="31"/>
    </row>
    <row r="169" spans="1:7" x14ac:dyDescent="0.25">
      <c r="A169" s="179" t="s">
        <v>411</v>
      </c>
      <c r="B169" s="179" t="s">
        <v>165</v>
      </c>
      <c r="C169" s="179" t="s">
        <v>134</v>
      </c>
      <c r="D169" s="179"/>
      <c r="E169" s="180" t="s">
        <v>469</v>
      </c>
      <c r="G169" s="31"/>
    </row>
    <row r="170" spans="1:7" x14ac:dyDescent="0.25">
      <c r="A170" s="179" t="s">
        <v>408</v>
      </c>
      <c r="B170" s="179" t="s">
        <v>165</v>
      </c>
      <c r="C170" s="179" t="s">
        <v>58</v>
      </c>
      <c r="D170" s="179" t="s">
        <v>886</v>
      </c>
      <c r="E170" s="180" t="s">
        <v>471</v>
      </c>
      <c r="G170" s="31"/>
    </row>
    <row r="171" spans="1:7" x14ac:dyDescent="0.25">
      <c r="A171" s="179" t="s">
        <v>424</v>
      </c>
      <c r="B171" s="179" t="s">
        <v>165</v>
      </c>
      <c r="C171" s="179" t="s">
        <v>450</v>
      </c>
      <c r="D171" s="179"/>
      <c r="E171" s="180" t="s">
        <v>471</v>
      </c>
      <c r="G171" s="31"/>
    </row>
    <row r="172" spans="1:7" x14ac:dyDescent="0.25">
      <c r="A172" s="179" t="s">
        <v>422</v>
      </c>
      <c r="B172" s="179" t="s">
        <v>165</v>
      </c>
      <c r="C172" s="179" t="s">
        <v>187</v>
      </c>
      <c r="D172" s="179"/>
      <c r="E172" s="180" t="s">
        <v>471</v>
      </c>
      <c r="G172" s="31"/>
    </row>
    <row r="173" spans="1:7" x14ac:dyDescent="0.25">
      <c r="A173" s="179" t="s">
        <v>412</v>
      </c>
      <c r="B173" s="179" t="s">
        <v>165</v>
      </c>
      <c r="C173" s="179" t="s">
        <v>46</v>
      </c>
      <c r="D173" s="179"/>
      <c r="E173" s="180" t="s">
        <v>471</v>
      </c>
      <c r="G173" s="31"/>
    </row>
    <row r="174" spans="1:7" x14ac:dyDescent="0.25">
      <c r="A174" s="179" t="s">
        <v>470</v>
      </c>
      <c r="B174" s="179" t="s">
        <v>165</v>
      </c>
      <c r="C174" s="179" t="s">
        <v>337</v>
      </c>
      <c r="D174" s="179" t="s">
        <v>885</v>
      </c>
      <c r="E174" s="180" t="s">
        <v>466</v>
      </c>
      <c r="G174" s="31"/>
    </row>
    <row r="175" spans="1:7" x14ac:dyDescent="0.25">
      <c r="A175" s="179" t="s">
        <v>413</v>
      </c>
      <c r="B175" s="179" t="s">
        <v>165</v>
      </c>
      <c r="C175" s="179" t="s">
        <v>46</v>
      </c>
      <c r="D175" s="179"/>
      <c r="E175" s="180" t="s">
        <v>471</v>
      </c>
      <c r="G175" s="31"/>
    </row>
    <row r="176" spans="1:7" x14ac:dyDescent="0.25">
      <c r="A176" s="179" t="s">
        <v>415</v>
      </c>
      <c r="B176" s="179" t="s">
        <v>165</v>
      </c>
      <c r="C176" s="179" t="s">
        <v>58</v>
      </c>
      <c r="D176" s="179"/>
      <c r="E176" s="180" t="s">
        <v>471</v>
      </c>
      <c r="G176" s="31"/>
    </row>
    <row r="177" spans="1:7" x14ac:dyDescent="0.25">
      <c r="A177" s="179" t="s">
        <v>416</v>
      </c>
      <c r="B177" s="179" t="s">
        <v>165</v>
      </c>
      <c r="C177" s="179" t="s">
        <v>58</v>
      </c>
      <c r="D177" s="179"/>
      <c r="E177" s="180" t="s">
        <v>471</v>
      </c>
      <c r="G177" s="31"/>
    </row>
    <row r="178" spans="1:7" x14ac:dyDescent="0.25">
      <c r="A178" s="179" t="s">
        <v>420</v>
      </c>
      <c r="B178" s="179" t="s">
        <v>165</v>
      </c>
      <c r="C178" s="179" t="s">
        <v>454</v>
      </c>
      <c r="D178" s="179" t="s">
        <v>888</v>
      </c>
      <c r="E178" s="180" t="s">
        <v>471</v>
      </c>
      <c r="G178" s="31"/>
    </row>
    <row r="179" spans="1:7" x14ac:dyDescent="0.25">
      <c r="A179" s="179" t="s">
        <v>414</v>
      </c>
      <c r="B179" s="179" t="s">
        <v>165</v>
      </c>
      <c r="C179" s="179" t="s">
        <v>46</v>
      </c>
      <c r="D179" s="179" t="s">
        <v>887</v>
      </c>
      <c r="E179" s="180" t="s">
        <v>471</v>
      </c>
      <c r="G179" s="31"/>
    </row>
    <row r="180" spans="1:7" x14ac:dyDescent="0.25">
      <c r="A180" s="179" t="s">
        <v>407</v>
      </c>
      <c r="B180" s="179" t="s">
        <v>165</v>
      </c>
      <c r="C180" s="179" t="s">
        <v>445</v>
      </c>
      <c r="D180" s="179"/>
      <c r="E180" s="180" t="s">
        <v>471</v>
      </c>
      <c r="G180" s="31"/>
    </row>
    <row r="181" spans="1:7" x14ac:dyDescent="0.25">
      <c r="A181" s="179" t="s">
        <v>409</v>
      </c>
      <c r="B181" s="179" t="s">
        <v>165</v>
      </c>
      <c r="C181" s="179" t="s">
        <v>58</v>
      </c>
      <c r="D181" s="179"/>
      <c r="E181" s="180" t="s">
        <v>466</v>
      </c>
      <c r="G181" s="31"/>
    </row>
    <row r="182" spans="1:7" x14ac:dyDescent="0.25">
      <c r="A182" s="179" t="s">
        <v>417</v>
      </c>
      <c r="B182" s="179" t="s">
        <v>165</v>
      </c>
      <c r="C182" s="179" t="s">
        <v>58</v>
      </c>
      <c r="D182" s="179"/>
      <c r="E182" s="180" t="s">
        <v>471</v>
      </c>
      <c r="G182" s="31"/>
    </row>
    <row r="183" spans="1:7" x14ac:dyDescent="0.25">
      <c r="A183" s="179" t="s">
        <v>421</v>
      </c>
      <c r="B183" s="179" t="s">
        <v>165</v>
      </c>
      <c r="C183" s="179" t="s">
        <v>187</v>
      </c>
      <c r="D183" s="179"/>
      <c r="E183" s="180" t="s">
        <v>471</v>
      </c>
      <c r="G183" s="31"/>
    </row>
    <row r="184" spans="1:7" x14ac:dyDescent="0.25">
      <c r="A184" s="179" t="s">
        <v>425</v>
      </c>
      <c r="B184" s="179" t="s">
        <v>165</v>
      </c>
      <c r="C184" s="179" t="s">
        <v>455</v>
      </c>
      <c r="D184" s="179"/>
      <c r="E184" s="180" t="s">
        <v>469</v>
      </c>
      <c r="G184" s="31"/>
    </row>
    <row r="185" spans="1:7" x14ac:dyDescent="0.25">
      <c r="A185" s="179" t="s">
        <v>428</v>
      </c>
      <c r="B185" s="179" t="s">
        <v>165</v>
      </c>
      <c r="C185" s="179" t="s">
        <v>49</v>
      </c>
      <c r="D185" s="179"/>
      <c r="E185" s="180" t="s">
        <v>471</v>
      </c>
      <c r="G185" s="31"/>
    </row>
    <row r="186" spans="1:7" x14ac:dyDescent="0.25">
      <c r="A186" s="179" t="s">
        <v>426</v>
      </c>
      <c r="B186" s="179" t="s">
        <v>165</v>
      </c>
      <c r="C186" s="179" t="s">
        <v>456</v>
      </c>
      <c r="D186" s="179"/>
      <c r="E186" s="180" t="s">
        <v>469</v>
      </c>
      <c r="G186" s="31"/>
    </row>
    <row r="187" spans="1:7" x14ac:dyDescent="0.25">
      <c r="A187" s="179" t="s">
        <v>427</v>
      </c>
      <c r="B187" s="179" t="s">
        <v>165</v>
      </c>
      <c r="C187" s="179" t="s">
        <v>457</v>
      </c>
      <c r="D187" s="179"/>
      <c r="E187" s="180" t="s">
        <v>469</v>
      </c>
      <c r="G187" s="31"/>
    </row>
    <row r="188" spans="1:7" x14ac:dyDescent="0.25">
      <c r="A188" s="179" t="s">
        <v>419</v>
      </c>
      <c r="B188" s="179" t="s">
        <v>165</v>
      </c>
      <c r="C188" s="179" t="s">
        <v>320</v>
      </c>
      <c r="D188" s="179"/>
      <c r="E188" s="180" t="s">
        <v>471</v>
      </c>
      <c r="G188" s="31"/>
    </row>
    <row r="189" spans="1:7" x14ac:dyDescent="0.25">
      <c r="A189" s="179" t="s">
        <v>410</v>
      </c>
      <c r="B189" s="179" t="s">
        <v>165</v>
      </c>
      <c r="C189" s="179" t="s">
        <v>58</v>
      </c>
      <c r="D189" s="179"/>
      <c r="E189" s="180" t="s">
        <v>471</v>
      </c>
      <c r="G189" s="31"/>
    </row>
    <row r="190" spans="1:7" x14ac:dyDescent="0.25">
      <c r="A190" s="179" t="s">
        <v>418</v>
      </c>
      <c r="B190" s="179" t="s">
        <v>165</v>
      </c>
      <c r="C190" s="179" t="s">
        <v>88</v>
      </c>
      <c r="D190" s="179"/>
      <c r="E190" s="180" t="s">
        <v>471</v>
      </c>
      <c r="G190" s="31"/>
    </row>
    <row r="191" spans="1:7" x14ac:dyDescent="0.25">
      <c r="A191" s="179" t="s">
        <v>429</v>
      </c>
      <c r="B191" s="179" t="s">
        <v>165</v>
      </c>
      <c r="C191" s="179" t="s">
        <v>458</v>
      </c>
      <c r="D191" s="179" t="s">
        <v>342</v>
      </c>
      <c r="E191" s="180" t="s">
        <v>469</v>
      </c>
      <c r="G191" s="31"/>
    </row>
    <row r="192" spans="1:7" x14ac:dyDescent="0.25">
      <c r="A192" s="179" t="s">
        <v>430</v>
      </c>
      <c r="B192" s="179" t="s">
        <v>165</v>
      </c>
      <c r="C192" s="179" t="s">
        <v>11</v>
      </c>
      <c r="D192" s="179"/>
      <c r="E192" s="180" t="s">
        <v>469</v>
      </c>
    </row>
    <row r="193" spans="1:7" x14ac:dyDescent="0.25">
      <c r="A193" s="179" t="s">
        <v>444</v>
      </c>
      <c r="B193" s="179" t="s">
        <v>345</v>
      </c>
      <c r="C193" s="179" t="s">
        <v>459</v>
      </c>
      <c r="D193" s="179"/>
      <c r="E193" s="180" t="s">
        <v>319</v>
      </c>
      <c r="G193" s="31"/>
    </row>
    <row r="194" spans="1:7" x14ac:dyDescent="0.25">
      <c r="A194" s="179" t="s">
        <v>431</v>
      </c>
      <c r="B194" s="179" t="s">
        <v>165</v>
      </c>
      <c r="C194" s="179" t="s">
        <v>56</v>
      </c>
      <c r="D194" s="179"/>
      <c r="E194" s="180" t="s">
        <v>469</v>
      </c>
      <c r="G194" s="31"/>
    </row>
    <row r="195" spans="1:7" x14ac:dyDescent="0.25">
      <c r="A195" s="179" t="s">
        <v>432</v>
      </c>
      <c r="B195" s="179" t="s">
        <v>165</v>
      </c>
      <c r="C195" s="179" t="s">
        <v>56</v>
      </c>
      <c r="D195" s="179"/>
      <c r="E195" s="180" t="s">
        <v>469</v>
      </c>
      <c r="G195" s="31"/>
    </row>
    <row r="196" spans="1:7" x14ac:dyDescent="0.25">
      <c r="A196" s="179" t="s">
        <v>433</v>
      </c>
      <c r="B196" s="179" t="s">
        <v>165</v>
      </c>
      <c r="C196" s="179" t="s">
        <v>56</v>
      </c>
      <c r="D196" s="179"/>
      <c r="E196" s="180" t="s">
        <v>469</v>
      </c>
      <c r="G196" s="31"/>
    </row>
    <row r="197" spans="1:7" x14ac:dyDescent="0.25">
      <c r="A197" s="179" t="s">
        <v>434</v>
      </c>
      <c r="B197" s="179" t="s">
        <v>165</v>
      </c>
      <c r="C197" s="179" t="s">
        <v>134</v>
      </c>
      <c r="D197" s="179"/>
      <c r="E197" s="180" t="s">
        <v>469</v>
      </c>
      <c r="G197" s="31"/>
    </row>
    <row r="198" spans="1:7" x14ac:dyDescent="0.25">
      <c r="A198" s="179" t="s">
        <v>435</v>
      </c>
      <c r="B198" s="179" t="s">
        <v>165</v>
      </c>
      <c r="C198" s="179" t="s">
        <v>49</v>
      </c>
      <c r="D198" s="179"/>
      <c r="E198" s="180" t="s">
        <v>466</v>
      </c>
    </row>
    <row r="199" spans="1:7" x14ac:dyDescent="0.25">
      <c r="A199" s="179" t="s">
        <v>436</v>
      </c>
      <c r="B199" s="179" t="s">
        <v>165</v>
      </c>
      <c r="C199" s="179" t="s">
        <v>58</v>
      </c>
      <c r="D199" s="179"/>
      <c r="E199" s="180" t="s">
        <v>474</v>
      </c>
      <c r="G199" s="31"/>
    </row>
    <row r="200" spans="1:7" x14ac:dyDescent="0.25">
      <c r="A200" s="179" t="s">
        <v>437</v>
      </c>
      <c r="B200" s="179" t="s">
        <v>345</v>
      </c>
      <c r="C200" s="179" t="s">
        <v>460</v>
      </c>
      <c r="D200" s="179"/>
      <c r="E200" s="180" t="s">
        <v>344</v>
      </c>
      <c r="G200" s="31"/>
    </row>
    <row r="201" spans="1:7" x14ac:dyDescent="0.25">
      <c r="A201" s="179" t="s">
        <v>438</v>
      </c>
      <c r="B201" s="179" t="s">
        <v>165</v>
      </c>
      <c r="C201" s="179" t="s">
        <v>339</v>
      </c>
      <c r="D201" s="179"/>
      <c r="E201" s="180" t="s">
        <v>469</v>
      </c>
    </row>
    <row r="202" spans="1:7" x14ac:dyDescent="0.25">
      <c r="A202" s="179" t="s">
        <v>473</v>
      </c>
      <c r="B202" s="179" t="s">
        <v>165</v>
      </c>
      <c r="C202" s="179" t="s">
        <v>447</v>
      </c>
      <c r="D202" s="179"/>
      <c r="E202" s="180" t="s">
        <v>471</v>
      </c>
      <c r="G202" s="31"/>
    </row>
    <row r="203" spans="1:7" x14ac:dyDescent="0.25">
      <c r="A203" s="179" t="s">
        <v>472</v>
      </c>
      <c r="B203" s="179" t="s">
        <v>165</v>
      </c>
      <c r="C203" s="179" t="s">
        <v>445</v>
      </c>
      <c r="D203" s="179"/>
      <c r="E203" s="180" t="s">
        <v>471</v>
      </c>
      <c r="G203" s="31"/>
    </row>
    <row r="204" spans="1:7" x14ac:dyDescent="0.25">
      <c r="A204" s="179" t="s">
        <v>439</v>
      </c>
      <c r="B204" s="179" t="s">
        <v>165</v>
      </c>
      <c r="C204" s="179" t="s">
        <v>187</v>
      </c>
      <c r="D204" s="179"/>
      <c r="E204" s="180" t="s">
        <v>471</v>
      </c>
      <c r="G204" s="31"/>
    </row>
    <row r="205" spans="1:7" x14ac:dyDescent="0.25">
      <c r="A205" s="179" t="s">
        <v>440</v>
      </c>
      <c r="B205" s="179" t="s">
        <v>165</v>
      </c>
      <c r="C205" s="179" t="s">
        <v>187</v>
      </c>
      <c r="D205" s="179"/>
      <c r="E205" s="180" t="s">
        <v>471</v>
      </c>
      <c r="G205" s="31"/>
    </row>
    <row r="206" spans="1:7" x14ac:dyDescent="0.25">
      <c r="A206" s="179" t="s">
        <v>441</v>
      </c>
      <c r="B206" s="179" t="s">
        <v>165</v>
      </c>
      <c r="C206" s="179" t="s">
        <v>49</v>
      </c>
      <c r="D206" s="179"/>
      <c r="E206" s="180" t="s">
        <v>471</v>
      </c>
      <c r="G206" s="31"/>
    </row>
    <row r="207" spans="1:7" x14ac:dyDescent="0.25">
      <c r="A207" s="179" t="s">
        <v>442</v>
      </c>
      <c r="B207" s="179" t="s">
        <v>165</v>
      </c>
      <c r="C207" s="179" t="s">
        <v>49</v>
      </c>
      <c r="D207" s="179"/>
      <c r="E207" s="180" t="s">
        <v>471</v>
      </c>
      <c r="G207" s="31"/>
    </row>
    <row r="208" spans="1:7" x14ac:dyDescent="0.25">
      <c r="A208" s="179" t="s">
        <v>443</v>
      </c>
      <c r="B208" s="179" t="s">
        <v>165</v>
      </c>
      <c r="C208" s="179" t="s">
        <v>184</v>
      </c>
      <c r="D208" s="179"/>
      <c r="E208" s="180" t="s">
        <v>469</v>
      </c>
      <c r="G208" s="31"/>
    </row>
    <row r="209" spans="1:7" x14ac:dyDescent="0.25">
      <c r="E209" s="38"/>
    </row>
    <row r="210" spans="1:7" ht="15.75" thickBot="1" x14ac:dyDescent="0.3">
      <c r="A210" s="37" t="s">
        <v>108</v>
      </c>
      <c r="E210" s="38"/>
    </row>
    <row r="211" spans="1:7" ht="18.75" x14ac:dyDescent="0.3">
      <c r="A211" s="171" t="s">
        <v>302</v>
      </c>
      <c r="B211" s="172"/>
      <c r="C211" s="172"/>
      <c r="D211" s="172"/>
      <c r="E211" s="182"/>
    </row>
    <row r="212" spans="1:7" x14ac:dyDescent="0.25">
      <c r="A212" s="174" t="s">
        <v>303</v>
      </c>
      <c r="E212" s="183"/>
    </row>
    <row r="213" spans="1:7" ht="15.75" thickBot="1" x14ac:dyDescent="0.3">
      <c r="A213" s="175"/>
      <c r="B213" s="15"/>
      <c r="C213" s="15"/>
      <c r="D213" s="15"/>
      <c r="E213" s="184"/>
    </row>
    <row r="214" spans="1:7" x14ac:dyDescent="0.25">
      <c r="A214" s="177" t="s">
        <v>476</v>
      </c>
      <c r="B214" s="177" t="s">
        <v>531</v>
      </c>
      <c r="C214" s="177" t="s">
        <v>134</v>
      </c>
      <c r="D214" s="177"/>
      <c r="E214" s="178" t="s">
        <v>530</v>
      </c>
    </row>
    <row r="215" spans="1:7" x14ac:dyDescent="0.25">
      <c r="A215" s="179" t="s">
        <v>477</v>
      </c>
      <c r="B215" s="179" t="s">
        <v>533</v>
      </c>
      <c r="C215" s="179" t="s">
        <v>515</v>
      </c>
      <c r="D215" s="179"/>
      <c r="E215" s="180" t="s">
        <v>532</v>
      </c>
      <c r="G215" s="31"/>
    </row>
    <row r="216" spans="1:7" x14ac:dyDescent="0.25">
      <c r="A216" s="179" t="s">
        <v>478</v>
      </c>
      <c r="B216" s="179" t="s">
        <v>533</v>
      </c>
      <c r="C216" s="179" t="s">
        <v>516</v>
      </c>
      <c r="D216" s="179"/>
      <c r="E216" s="180" t="s">
        <v>532</v>
      </c>
      <c r="G216" s="31"/>
    </row>
    <row r="217" spans="1:7" x14ac:dyDescent="0.25">
      <c r="A217" s="179" t="s">
        <v>479</v>
      </c>
      <c r="B217" s="179" t="s">
        <v>533</v>
      </c>
      <c r="C217" s="179" t="s">
        <v>64</v>
      </c>
      <c r="D217" s="179"/>
      <c r="E217" s="180" t="s">
        <v>530</v>
      </c>
      <c r="G217" s="31"/>
    </row>
    <row r="218" spans="1:7" x14ac:dyDescent="0.25">
      <c r="A218" s="179" t="s">
        <v>480</v>
      </c>
      <c r="B218" s="179" t="s">
        <v>533</v>
      </c>
      <c r="C218" s="179" t="s">
        <v>517</v>
      </c>
      <c r="D218" s="179"/>
      <c r="E218" s="180" t="s">
        <v>532</v>
      </c>
      <c r="G218" s="31"/>
    </row>
    <row r="219" spans="1:7" x14ac:dyDescent="0.25">
      <c r="A219" s="179" t="s">
        <v>481</v>
      </c>
      <c r="B219" s="179" t="s">
        <v>533</v>
      </c>
      <c r="C219" s="179" t="s">
        <v>518</v>
      </c>
      <c r="D219" s="179"/>
      <c r="E219" s="180" t="s">
        <v>532</v>
      </c>
      <c r="G219" s="31"/>
    </row>
    <row r="220" spans="1:7" x14ac:dyDescent="0.25">
      <c r="A220" s="179" t="s">
        <v>482</v>
      </c>
      <c r="B220" s="179" t="s">
        <v>533</v>
      </c>
      <c r="C220" s="185" t="s">
        <v>534</v>
      </c>
      <c r="D220" s="185"/>
      <c r="E220" s="180" t="s">
        <v>532</v>
      </c>
      <c r="G220" s="31"/>
    </row>
    <row r="221" spans="1:7" x14ac:dyDescent="0.25">
      <c r="A221" s="179" t="s">
        <v>483</v>
      </c>
      <c r="B221" s="179" t="s">
        <v>533</v>
      </c>
      <c r="C221" s="179" t="s">
        <v>519</v>
      </c>
      <c r="D221" s="179"/>
      <c r="E221" s="180" t="s">
        <v>532</v>
      </c>
      <c r="G221" s="31"/>
    </row>
    <row r="222" spans="1:7" x14ac:dyDescent="0.25">
      <c r="A222" s="179" t="s">
        <v>484</v>
      </c>
      <c r="B222" s="179" t="s">
        <v>533</v>
      </c>
      <c r="C222" s="179" t="s">
        <v>520</v>
      </c>
      <c r="D222" s="179"/>
      <c r="E222" s="180" t="s">
        <v>532</v>
      </c>
      <c r="G222" s="31"/>
    </row>
    <row r="223" spans="1:7" x14ac:dyDescent="0.25">
      <c r="A223" s="179" t="s">
        <v>485</v>
      </c>
      <c r="B223" s="179" t="s">
        <v>533</v>
      </c>
      <c r="C223" s="179" t="s">
        <v>521</v>
      </c>
      <c r="D223" s="179"/>
      <c r="E223" s="180" t="s">
        <v>532</v>
      </c>
      <c r="G223" s="31"/>
    </row>
    <row r="224" spans="1:7" x14ac:dyDescent="0.25">
      <c r="A224" s="179" t="s">
        <v>486</v>
      </c>
      <c r="B224" s="179" t="s">
        <v>533</v>
      </c>
      <c r="C224" s="179" t="s">
        <v>520</v>
      </c>
      <c r="D224" s="179"/>
      <c r="E224" s="180" t="s">
        <v>532</v>
      </c>
      <c r="G224" s="31"/>
    </row>
    <row r="225" spans="1:7" x14ac:dyDescent="0.25">
      <c r="A225" s="179" t="s">
        <v>487</v>
      </c>
      <c r="B225" s="179" t="s">
        <v>535</v>
      </c>
      <c r="C225" s="179" t="s">
        <v>250</v>
      </c>
      <c r="D225" s="179"/>
      <c r="E225" s="180" t="s">
        <v>530</v>
      </c>
    </row>
    <row r="226" spans="1:7" x14ac:dyDescent="0.25">
      <c r="A226" s="179" t="s">
        <v>488</v>
      </c>
      <c r="B226" s="179" t="s">
        <v>535</v>
      </c>
      <c r="C226" s="179" t="s">
        <v>123</v>
      </c>
      <c r="D226" s="179"/>
      <c r="E226" s="180" t="s">
        <v>530</v>
      </c>
    </row>
    <row r="227" spans="1:7" x14ac:dyDescent="0.25">
      <c r="A227" s="179" t="s">
        <v>489</v>
      </c>
      <c r="B227" s="179" t="s">
        <v>535</v>
      </c>
      <c r="C227" s="179" t="s">
        <v>39</v>
      </c>
      <c r="D227" s="179"/>
      <c r="E227" s="180" t="s">
        <v>530</v>
      </c>
    </row>
    <row r="228" spans="1:7" x14ac:dyDescent="0.25">
      <c r="A228" s="179" t="s">
        <v>490</v>
      </c>
      <c r="B228" s="179" t="s">
        <v>535</v>
      </c>
      <c r="C228" s="179" t="s">
        <v>58</v>
      </c>
      <c r="D228" s="179"/>
      <c r="E228" s="180" t="s">
        <v>530</v>
      </c>
    </row>
    <row r="229" spans="1:7" x14ac:dyDescent="0.25">
      <c r="A229" s="179" t="s">
        <v>491</v>
      </c>
      <c r="B229" s="179" t="s">
        <v>535</v>
      </c>
      <c r="C229" s="179" t="s">
        <v>339</v>
      </c>
      <c r="D229" s="179"/>
      <c r="E229" s="180" t="s">
        <v>530</v>
      </c>
    </row>
    <row r="230" spans="1:7" x14ac:dyDescent="0.25">
      <c r="A230" s="179" t="s">
        <v>492</v>
      </c>
      <c r="B230" s="179" t="s">
        <v>533</v>
      </c>
      <c r="C230" s="179" t="s">
        <v>342</v>
      </c>
      <c r="D230" s="179"/>
      <c r="E230" s="180" t="s">
        <v>530</v>
      </c>
      <c r="G230" s="31"/>
    </row>
    <row r="231" spans="1:7" x14ac:dyDescent="0.25">
      <c r="A231" s="179" t="s">
        <v>493</v>
      </c>
      <c r="B231" s="179" t="s">
        <v>533</v>
      </c>
      <c r="C231" s="179" t="s">
        <v>134</v>
      </c>
      <c r="D231" s="179"/>
      <c r="E231" s="180" t="s">
        <v>530</v>
      </c>
    </row>
    <row r="232" spans="1:7" x14ac:dyDescent="0.25">
      <c r="A232" s="179" t="s">
        <v>494</v>
      </c>
      <c r="B232" s="179" t="s">
        <v>533</v>
      </c>
      <c r="C232" s="179" t="s">
        <v>522</v>
      </c>
      <c r="D232" s="179"/>
      <c r="E232" s="180" t="s">
        <v>530</v>
      </c>
    </row>
    <row r="233" spans="1:7" x14ac:dyDescent="0.25">
      <c r="A233" s="179" t="s">
        <v>495</v>
      </c>
      <c r="B233" s="179" t="s">
        <v>533</v>
      </c>
      <c r="C233" s="179" t="s">
        <v>49</v>
      </c>
      <c r="D233" s="179"/>
      <c r="E233" s="180" t="s">
        <v>530</v>
      </c>
    </row>
    <row r="234" spans="1:7" x14ac:dyDescent="0.25">
      <c r="A234" s="179" t="s">
        <v>496</v>
      </c>
      <c r="B234" s="179" t="s">
        <v>531</v>
      </c>
      <c r="C234" s="179" t="s">
        <v>187</v>
      </c>
      <c r="D234" s="179"/>
      <c r="E234" s="180" t="s">
        <v>530</v>
      </c>
    </row>
    <row r="235" spans="1:7" x14ac:dyDescent="0.25">
      <c r="A235" s="179" t="s">
        <v>497</v>
      </c>
      <c r="B235" s="179" t="s">
        <v>531</v>
      </c>
      <c r="C235" s="179" t="s">
        <v>523</v>
      </c>
      <c r="D235" s="179"/>
      <c r="E235" s="180" t="s">
        <v>530</v>
      </c>
      <c r="G235" s="31"/>
    </row>
    <row r="236" spans="1:7" x14ac:dyDescent="0.25">
      <c r="A236" s="179" t="s">
        <v>498</v>
      </c>
      <c r="B236" s="179" t="s">
        <v>533</v>
      </c>
      <c r="C236" s="179" t="s">
        <v>134</v>
      </c>
      <c r="D236" s="179"/>
      <c r="E236" s="180" t="s">
        <v>530</v>
      </c>
    </row>
    <row r="237" spans="1:7" x14ac:dyDescent="0.25">
      <c r="A237" s="179" t="s">
        <v>499</v>
      </c>
      <c r="B237" s="179" t="s">
        <v>533</v>
      </c>
      <c r="C237" s="179" t="s">
        <v>339</v>
      </c>
      <c r="D237" s="179"/>
      <c r="E237" s="180" t="s">
        <v>530</v>
      </c>
    </row>
    <row r="238" spans="1:7" x14ac:dyDescent="0.25">
      <c r="A238" s="179" t="s">
        <v>500</v>
      </c>
      <c r="B238" s="179" t="s">
        <v>533</v>
      </c>
      <c r="C238" s="179" t="s">
        <v>522</v>
      </c>
      <c r="D238" s="179"/>
      <c r="E238" s="180" t="s">
        <v>530</v>
      </c>
    </row>
    <row r="239" spans="1:7" x14ac:dyDescent="0.25">
      <c r="A239" s="179" t="s">
        <v>501</v>
      </c>
      <c r="B239" s="179" t="s">
        <v>531</v>
      </c>
      <c r="C239" s="179" t="s">
        <v>524</v>
      </c>
      <c r="D239" s="179"/>
      <c r="E239" s="180" t="s">
        <v>530</v>
      </c>
      <c r="G239" s="31"/>
    </row>
    <row r="240" spans="1:7" x14ac:dyDescent="0.25">
      <c r="A240" s="179" t="s">
        <v>502</v>
      </c>
      <c r="B240" s="179" t="s">
        <v>531</v>
      </c>
      <c r="C240" s="179" t="s">
        <v>525</v>
      </c>
      <c r="D240" s="179"/>
      <c r="E240" s="180" t="s">
        <v>530</v>
      </c>
    </row>
    <row r="241" spans="1:7" x14ac:dyDescent="0.25">
      <c r="A241" s="179" t="s">
        <v>503</v>
      </c>
      <c r="B241" s="179" t="s">
        <v>531</v>
      </c>
      <c r="C241" s="179" t="s">
        <v>130</v>
      </c>
      <c r="D241" s="179"/>
      <c r="E241" s="180" t="s">
        <v>530</v>
      </c>
    </row>
    <row r="242" spans="1:7" x14ac:dyDescent="0.25">
      <c r="A242" s="179" t="s">
        <v>504</v>
      </c>
      <c r="B242" s="179" t="s">
        <v>531</v>
      </c>
      <c r="C242" s="179" t="s">
        <v>187</v>
      </c>
      <c r="D242" s="179"/>
      <c r="E242" s="180" t="s">
        <v>530</v>
      </c>
    </row>
    <row r="243" spans="1:7" x14ac:dyDescent="0.25">
      <c r="A243" s="179" t="s">
        <v>505</v>
      </c>
      <c r="B243" s="179" t="s">
        <v>535</v>
      </c>
      <c r="C243" s="211" t="s">
        <v>576</v>
      </c>
      <c r="D243" s="179"/>
      <c r="E243" s="180" t="s">
        <v>530</v>
      </c>
    </row>
    <row r="244" spans="1:7" x14ac:dyDescent="0.25">
      <c r="A244" s="179" t="s">
        <v>506</v>
      </c>
      <c r="B244" s="179" t="s">
        <v>535</v>
      </c>
      <c r="C244" s="179" t="s">
        <v>134</v>
      </c>
      <c r="D244" s="179"/>
      <c r="E244" s="180" t="s">
        <v>530</v>
      </c>
    </row>
    <row r="245" spans="1:7" x14ac:dyDescent="0.25">
      <c r="A245" s="179" t="s">
        <v>507</v>
      </c>
      <c r="B245" s="179" t="s">
        <v>535</v>
      </c>
      <c r="C245" s="179" t="s">
        <v>134</v>
      </c>
      <c r="D245" s="179"/>
      <c r="E245" s="180" t="s">
        <v>530</v>
      </c>
    </row>
    <row r="246" spans="1:7" x14ac:dyDescent="0.25">
      <c r="A246" s="179" t="s">
        <v>508</v>
      </c>
      <c r="B246" s="179" t="s">
        <v>535</v>
      </c>
      <c r="C246" s="179" t="s">
        <v>134</v>
      </c>
      <c r="D246" s="179"/>
      <c r="E246" s="180" t="s">
        <v>530</v>
      </c>
    </row>
    <row r="247" spans="1:7" x14ac:dyDescent="0.25">
      <c r="A247" s="179" t="s">
        <v>509</v>
      </c>
      <c r="B247" s="179" t="s">
        <v>533</v>
      </c>
      <c r="C247" s="179" t="s">
        <v>526</v>
      </c>
      <c r="D247" s="179"/>
      <c r="E247" s="180" t="s">
        <v>536</v>
      </c>
      <c r="G247" s="31"/>
    </row>
    <row r="248" spans="1:7" x14ac:dyDescent="0.25">
      <c r="A248" s="179" t="s">
        <v>510</v>
      </c>
      <c r="B248" s="179" t="s">
        <v>533</v>
      </c>
      <c r="C248" s="179" t="s">
        <v>527</v>
      </c>
      <c r="D248" s="179"/>
      <c r="E248" s="180" t="s">
        <v>537</v>
      </c>
      <c r="G248" s="31"/>
    </row>
    <row r="249" spans="1:7" x14ac:dyDescent="0.25">
      <c r="A249" s="179" t="s">
        <v>511</v>
      </c>
      <c r="B249" s="179" t="s">
        <v>533</v>
      </c>
      <c r="C249" s="179" t="s">
        <v>528</v>
      </c>
      <c r="D249" s="179" t="s">
        <v>861</v>
      </c>
      <c r="E249" s="180" t="s">
        <v>536</v>
      </c>
      <c r="G249" s="31"/>
    </row>
    <row r="250" spans="1:7" x14ac:dyDescent="0.25">
      <c r="A250" s="179" t="s">
        <v>512</v>
      </c>
      <c r="B250" s="179" t="s">
        <v>533</v>
      </c>
      <c r="C250" s="179" t="s">
        <v>529</v>
      </c>
      <c r="D250" s="179" t="s">
        <v>861</v>
      </c>
      <c r="E250" s="180" t="s">
        <v>536</v>
      </c>
      <c r="G250" s="31"/>
    </row>
    <row r="251" spans="1:7" x14ac:dyDescent="0.25">
      <c r="A251" s="179" t="s">
        <v>513</v>
      </c>
      <c r="B251" s="179" t="s">
        <v>533</v>
      </c>
      <c r="C251" s="179" t="s">
        <v>340</v>
      </c>
      <c r="D251" s="179" t="s">
        <v>889</v>
      </c>
      <c r="E251" s="180" t="s">
        <v>536</v>
      </c>
    </row>
    <row r="252" spans="1:7" x14ac:dyDescent="0.25">
      <c r="A252" s="179" t="s">
        <v>514</v>
      </c>
      <c r="B252" s="179" t="s">
        <v>533</v>
      </c>
      <c r="C252" s="179" t="s">
        <v>529</v>
      </c>
      <c r="D252" s="179" t="s">
        <v>890</v>
      </c>
      <c r="E252" s="180" t="s">
        <v>536</v>
      </c>
      <c r="G252" s="31"/>
    </row>
    <row r="253" spans="1:7" x14ac:dyDescent="0.25">
      <c r="E253" s="38"/>
    </row>
    <row r="254" spans="1:7" ht="15.75" thickBot="1" x14ac:dyDescent="0.3">
      <c r="A254" s="37" t="s">
        <v>109</v>
      </c>
      <c r="E254" s="38"/>
    </row>
    <row r="255" spans="1:7" ht="18.75" x14ac:dyDescent="0.3">
      <c r="A255" s="171" t="s">
        <v>304</v>
      </c>
      <c r="B255" s="172"/>
      <c r="C255" s="172"/>
      <c r="D255" s="172"/>
      <c r="E255" s="182"/>
    </row>
    <row r="256" spans="1:7" x14ac:dyDescent="0.25">
      <c r="A256" s="174" t="s">
        <v>305</v>
      </c>
      <c r="E256" s="183"/>
    </row>
    <row r="257" spans="1:7" ht="15.75" thickBot="1" x14ac:dyDescent="0.3">
      <c r="A257" s="175"/>
      <c r="B257" s="15"/>
      <c r="C257" s="15"/>
      <c r="D257" s="15"/>
      <c r="E257" s="184"/>
    </row>
    <row r="258" spans="1:7" x14ac:dyDescent="0.25">
      <c r="A258" s="177" t="s">
        <v>538</v>
      </c>
      <c r="B258" s="177" t="s">
        <v>165</v>
      </c>
      <c r="C258" s="177" t="s">
        <v>567</v>
      </c>
      <c r="D258" s="177" t="s">
        <v>860</v>
      </c>
      <c r="E258" s="178" t="s">
        <v>537</v>
      </c>
      <c r="G258" s="31"/>
    </row>
    <row r="259" spans="1:7" x14ac:dyDescent="0.25">
      <c r="A259" s="179" t="s">
        <v>539</v>
      </c>
      <c r="B259" s="179" t="s">
        <v>165</v>
      </c>
      <c r="C259" s="179" t="s">
        <v>568</v>
      </c>
      <c r="D259" s="179"/>
      <c r="E259" s="180" t="s">
        <v>854</v>
      </c>
      <c r="G259" s="31"/>
    </row>
    <row r="260" spans="1:7" x14ac:dyDescent="0.25">
      <c r="A260" s="179" t="s">
        <v>540</v>
      </c>
      <c r="B260" s="179" t="s">
        <v>165</v>
      </c>
      <c r="C260" s="179" t="s">
        <v>569</v>
      </c>
      <c r="D260" s="179"/>
      <c r="E260" s="180" t="s">
        <v>854</v>
      </c>
      <c r="G260" s="31"/>
    </row>
    <row r="261" spans="1:7" x14ac:dyDescent="0.25">
      <c r="A261" s="179" t="s">
        <v>541</v>
      </c>
      <c r="B261" s="179" t="s">
        <v>165</v>
      </c>
      <c r="C261" s="179" t="s">
        <v>570</v>
      </c>
      <c r="D261" s="179" t="s">
        <v>861</v>
      </c>
      <c r="E261" s="180" t="s">
        <v>855</v>
      </c>
      <c r="G261" s="31"/>
    </row>
    <row r="262" spans="1:7" x14ac:dyDescent="0.25">
      <c r="A262" s="179" t="s">
        <v>542</v>
      </c>
      <c r="B262" s="179" t="s">
        <v>165</v>
      </c>
      <c r="C262" s="179" t="s">
        <v>571</v>
      </c>
      <c r="D262" s="179" t="s">
        <v>860</v>
      </c>
      <c r="E262" s="180" t="s">
        <v>841</v>
      </c>
      <c r="G262" s="31"/>
    </row>
    <row r="263" spans="1:7" x14ac:dyDescent="0.25">
      <c r="A263" s="179" t="s">
        <v>543</v>
      </c>
      <c r="B263" s="179" t="s">
        <v>165</v>
      </c>
      <c r="C263" s="179" t="s">
        <v>572</v>
      </c>
      <c r="D263" s="186"/>
      <c r="E263" s="180" t="s">
        <v>856</v>
      </c>
      <c r="G263" s="31"/>
    </row>
    <row r="264" spans="1:7" x14ac:dyDescent="0.25">
      <c r="A264" s="179" t="s">
        <v>544</v>
      </c>
      <c r="B264" s="179" t="s">
        <v>165</v>
      </c>
      <c r="C264" s="179" t="s">
        <v>124</v>
      </c>
      <c r="D264" s="179"/>
      <c r="E264" s="180" t="s">
        <v>842</v>
      </c>
      <c r="G264" s="31"/>
    </row>
    <row r="265" spans="1:7" x14ac:dyDescent="0.25">
      <c r="A265" s="179" t="s">
        <v>545</v>
      </c>
      <c r="B265" s="179" t="s">
        <v>165</v>
      </c>
      <c r="C265" s="179" t="s">
        <v>124</v>
      </c>
      <c r="D265" s="179"/>
      <c r="E265" s="180" t="s">
        <v>842</v>
      </c>
      <c r="G265" s="31"/>
    </row>
    <row r="266" spans="1:7" x14ac:dyDescent="0.25">
      <c r="A266" s="179" t="s">
        <v>546</v>
      </c>
      <c r="B266" s="179" t="s">
        <v>165</v>
      </c>
      <c r="C266" s="179" t="s">
        <v>573</v>
      </c>
      <c r="D266" s="179"/>
      <c r="E266" s="180" t="s">
        <v>854</v>
      </c>
      <c r="G266" s="31"/>
    </row>
    <row r="267" spans="1:7" x14ac:dyDescent="0.25">
      <c r="A267" s="179" t="s">
        <v>547</v>
      </c>
      <c r="B267" s="179" t="s">
        <v>165</v>
      </c>
      <c r="C267" s="179" t="s">
        <v>574</v>
      </c>
      <c r="D267" s="179" t="s">
        <v>862</v>
      </c>
      <c r="E267" s="180" t="s">
        <v>855</v>
      </c>
      <c r="G267" s="31"/>
    </row>
    <row r="268" spans="1:7" x14ac:dyDescent="0.25">
      <c r="A268" s="179" t="s">
        <v>548</v>
      </c>
      <c r="B268" s="179" t="s">
        <v>165</v>
      </c>
      <c r="C268" s="179" t="s">
        <v>574</v>
      </c>
      <c r="D268" s="179" t="s">
        <v>863</v>
      </c>
      <c r="E268" s="180" t="s">
        <v>855</v>
      </c>
      <c r="G268" s="31"/>
    </row>
    <row r="269" spans="1:7" x14ac:dyDescent="0.25">
      <c r="A269" s="179" t="s">
        <v>549</v>
      </c>
      <c r="B269" s="179" t="s">
        <v>165</v>
      </c>
      <c r="C269" s="179" t="s">
        <v>343</v>
      </c>
      <c r="D269" s="179"/>
      <c r="E269" s="180" t="s">
        <v>857</v>
      </c>
    </row>
    <row r="270" spans="1:7" x14ac:dyDescent="0.25">
      <c r="A270" s="179" t="s">
        <v>550</v>
      </c>
      <c r="B270" s="179" t="s">
        <v>165</v>
      </c>
      <c r="C270" s="179" t="s">
        <v>343</v>
      </c>
      <c r="D270" s="179" t="s">
        <v>863</v>
      </c>
      <c r="E270" s="180" t="s">
        <v>857</v>
      </c>
    </row>
    <row r="271" spans="1:7" x14ac:dyDescent="0.25">
      <c r="A271" s="179" t="s">
        <v>551</v>
      </c>
      <c r="B271" s="179" t="s">
        <v>165</v>
      </c>
      <c r="C271" s="179" t="s">
        <v>343</v>
      </c>
      <c r="D271" s="179" t="s">
        <v>863</v>
      </c>
      <c r="E271" s="180" t="s">
        <v>857</v>
      </c>
    </row>
    <row r="272" spans="1:7" x14ac:dyDescent="0.25">
      <c r="A272" s="179" t="s">
        <v>552</v>
      </c>
      <c r="B272" s="179" t="s">
        <v>165</v>
      </c>
      <c r="C272" s="179" t="s">
        <v>575</v>
      </c>
      <c r="D272" s="179"/>
      <c r="E272" s="180" t="s">
        <v>858</v>
      </c>
    </row>
    <row r="273" spans="1:7" x14ac:dyDescent="0.25">
      <c r="A273" s="179" t="s">
        <v>553</v>
      </c>
      <c r="B273" s="179" t="s">
        <v>165</v>
      </c>
      <c r="C273" s="179" t="s">
        <v>576</v>
      </c>
      <c r="D273" s="179"/>
      <c r="E273" s="180" t="s">
        <v>857</v>
      </c>
    </row>
    <row r="274" spans="1:7" x14ac:dyDescent="0.25">
      <c r="A274" s="179" t="s">
        <v>554</v>
      </c>
      <c r="B274" s="179" t="s">
        <v>165</v>
      </c>
      <c r="C274" s="179" t="s">
        <v>577</v>
      </c>
      <c r="D274" s="179"/>
      <c r="E274" s="180" t="s">
        <v>857</v>
      </c>
    </row>
    <row r="275" spans="1:7" x14ac:dyDescent="0.25">
      <c r="A275" s="179" t="s">
        <v>555</v>
      </c>
      <c r="B275" s="179" t="s">
        <v>165</v>
      </c>
      <c r="C275" s="179" t="s">
        <v>220</v>
      </c>
      <c r="D275" s="179"/>
      <c r="E275" s="180" t="s">
        <v>857</v>
      </c>
    </row>
    <row r="276" spans="1:7" x14ac:dyDescent="0.25">
      <c r="A276" s="179" t="s">
        <v>556</v>
      </c>
      <c r="B276" s="179" t="s">
        <v>165</v>
      </c>
      <c r="C276" s="179" t="s">
        <v>220</v>
      </c>
      <c r="D276" s="179"/>
      <c r="E276" s="180" t="s">
        <v>857</v>
      </c>
    </row>
    <row r="277" spans="1:7" x14ac:dyDescent="0.25">
      <c r="A277" s="179" t="s">
        <v>557</v>
      </c>
      <c r="B277" s="179" t="s">
        <v>165</v>
      </c>
      <c r="C277" s="179" t="s">
        <v>137</v>
      </c>
      <c r="D277" s="179" t="s">
        <v>863</v>
      </c>
      <c r="E277" s="180" t="s">
        <v>857</v>
      </c>
    </row>
    <row r="278" spans="1:7" x14ac:dyDescent="0.25">
      <c r="A278" s="179" t="s">
        <v>558</v>
      </c>
      <c r="B278" s="179" t="s">
        <v>165</v>
      </c>
      <c r="C278" s="179" t="s">
        <v>17</v>
      </c>
      <c r="D278" s="179"/>
      <c r="E278" s="180" t="s">
        <v>471</v>
      </c>
    </row>
    <row r="279" spans="1:7" x14ac:dyDescent="0.25">
      <c r="A279" s="179" t="s">
        <v>559</v>
      </c>
      <c r="B279" s="179" t="s">
        <v>165</v>
      </c>
      <c r="C279" s="179" t="s">
        <v>578</v>
      </c>
      <c r="D279" s="179"/>
      <c r="E279" s="180" t="s">
        <v>471</v>
      </c>
    </row>
    <row r="280" spans="1:7" x14ac:dyDescent="0.25">
      <c r="A280" s="179" t="s">
        <v>560</v>
      </c>
      <c r="B280" s="179" t="s">
        <v>169</v>
      </c>
      <c r="C280" s="179" t="s">
        <v>61</v>
      </c>
      <c r="D280" s="179" t="s">
        <v>864</v>
      </c>
      <c r="E280" s="180" t="s">
        <v>537</v>
      </c>
      <c r="G280" s="31"/>
    </row>
    <row r="281" spans="1:7" x14ac:dyDescent="0.25">
      <c r="A281" s="179" t="s">
        <v>561</v>
      </c>
      <c r="B281" s="179" t="s">
        <v>169</v>
      </c>
      <c r="C281" s="179" t="s">
        <v>579</v>
      </c>
      <c r="D281" s="179" t="s">
        <v>865</v>
      </c>
      <c r="E281" s="180" t="s">
        <v>537</v>
      </c>
      <c r="G281" s="31"/>
    </row>
    <row r="282" spans="1:7" x14ac:dyDescent="0.25">
      <c r="A282" s="179" t="s">
        <v>562</v>
      </c>
      <c r="B282" s="179" t="s">
        <v>165</v>
      </c>
      <c r="C282" s="179" t="s">
        <v>580</v>
      </c>
      <c r="D282" s="186"/>
      <c r="E282" s="180" t="s">
        <v>842</v>
      </c>
      <c r="G282" s="31"/>
    </row>
    <row r="283" spans="1:7" x14ac:dyDescent="0.25">
      <c r="A283" s="179" t="s">
        <v>563</v>
      </c>
      <c r="B283" s="179" t="s">
        <v>853</v>
      </c>
      <c r="C283" s="179" t="s">
        <v>581</v>
      </c>
      <c r="D283" s="187"/>
      <c r="E283" s="180" t="s">
        <v>1630</v>
      </c>
    </row>
    <row r="284" spans="1:7" x14ac:dyDescent="0.25">
      <c r="A284" s="179" t="s">
        <v>564</v>
      </c>
      <c r="B284" s="179" t="s">
        <v>165</v>
      </c>
      <c r="C284" s="179" t="s">
        <v>567</v>
      </c>
      <c r="D284" s="179" t="s">
        <v>866</v>
      </c>
      <c r="E284" s="180" t="s">
        <v>1630</v>
      </c>
      <c r="G284" s="31"/>
    </row>
    <row r="285" spans="1:7" x14ac:dyDescent="0.25">
      <c r="A285" s="179" t="s">
        <v>565</v>
      </c>
      <c r="B285" s="179" t="s">
        <v>165</v>
      </c>
      <c r="C285" s="179" t="s">
        <v>340</v>
      </c>
      <c r="D285" s="179" t="s">
        <v>867</v>
      </c>
      <c r="E285" s="180" t="s">
        <v>1630</v>
      </c>
      <c r="G285" s="31"/>
    </row>
    <row r="286" spans="1:7" x14ac:dyDescent="0.25">
      <c r="A286" s="179" t="s">
        <v>566</v>
      </c>
      <c r="B286" s="179" t="s">
        <v>165</v>
      </c>
      <c r="C286" s="179" t="s">
        <v>582</v>
      </c>
      <c r="D286" s="187"/>
      <c r="E286" s="180" t="s">
        <v>1630</v>
      </c>
      <c r="G286" s="31"/>
    </row>
    <row r="287" spans="1:7" x14ac:dyDescent="0.25">
      <c r="E287" s="38"/>
    </row>
    <row r="288" spans="1:7" ht="15.75" thickBot="1" x14ac:dyDescent="0.3">
      <c r="A288" s="37" t="s">
        <v>109</v>
      </c>
      <c r="E288" s="38"/>
    </row>
    <row r="289" spans="1:7" ht="18.75" x14ac:dyDescent="0.3">
      <c r="A289" s="171" t="s">
        <v>306</v>
      </c>
      <c r="B289" s="172"/>
      <c r="C289" s="172"/>
      <c r="D289" s="172"/>
      <c r="E289" s="182"/>
    </row>
    <row r="290" spans="1:7" x14ac:dyDescent="0.25">
      <c r="A290" s="174" t="s">
        <v>307</v>
      </c>
      <c r="E290" s="183"/>
    </row>
    <row r="291" spans="1:7" ht="15.75" thickBot="1" x14ac:dyDescent="0.3">
      <c r="A291" s="175"/>
      <c r="B291" s="15"/>
      <c r="C291" s="15"/>
      <c r="D291" s="15"/>
      <c r="E291" s="184"/>
    </row>
    <row r="292" spans="1:7" x14ac:dyDescent="0.25">
      <c r="A292" s="177" t="s">
        <v>583</v>
      </c>
      <c r="B292" s="177" t="s">
        <v>165</v>
      </c>
      <c r="C292" s="177" t="s">
        <v>619</v>
      </c>
      <c r="D292" s="177"/>
      <c r="E292" s="178" t="s">
        <v>1631</v>
      </c>
    </row>
    <row r="293" spans="1:7" x14ac:dyDescent="0.25">
      <c r="A293" s="179" t="s">
        <v>584</v>
      </c>
      <c r="B293" s="179" t="s">
        <v>165</v>
      </c>
      <c r="C293" s="179" t="s">
        <v>134</v>
      </c>
      <c r="D293" s="179"/>
      <c r="E293" s="180" t="s">
        <v>1632</v>
      </c>
    </row>
    <row r="294" spans="1:7" x14ac:dyDescent="0.25">
      <c r="A294" s="179" t="s">
        <v>585</v>
      </c>
      <c r="B294" s="179" t="s">
        <v>165</v>
      </c>
      <c r="C294" s="179" t="s">
        <v>620</v>
      </c>
      <c r="D294" s="179"/>
      <c r="E294" s="180" t="s">
        <v>1630</v>
      </c>
      <c r="G294" s="31"/>
    </row>
    <row r="295" spans="1:7" x14ac:dyDescent="0.25">
      <c r="A295" s="179" t="s">
        <v>586</v>
      </c>
      <c r="B295" s="179" t="s">
        <v>165</v>
      </c>
      <c r="C295" s="179" t="s">
        <v>520</v>
      </c>
      <c r="D295" s="179" t="s">
        <v>870</v>
      </c>
      <c r="E295" s="180" t="s">
        <v>1630</v>
      </c>
      <c r="G295" s="31"/>
    </row>
    <row r="296" spans="1:7" x14ac:dyDescent="0.25">
      <c r="A296" s="179" t="s">
        <v>587</v>
      </c>
      <c r="B296" s="179" t="s">
        <v>165</v>
      </c>
      <c r="C296" s="179" t="s">
        <v>621</v>
      </c>
      <c r="D296" s="179"/>
      <c r="E296" s="180" t="s">
        <v>1631</v>
      </c>
      <c r="G296" s="31"/>
    </row>
    <row r="297" spans="1:7" x14ac:dyDescent="0.25">
      <c r="A297" s="179" t="s">
        <v>588</v>
      </c>
      <c r="B297" s="179" t="s">
        <v>165</v>
      </c>
      <c r="C297" s="179" t="s">
        <v>622</v>
      </c>
      <c r="D297" s="179"/>
      <c r="E297" s="180" t="s">
        <v>895</v>
      </c>
      <c r="G297" s="31"/>
    </row>
    <row r="298" spans="1:7" x14ac:dyDescent="0.25">
      <c r="A298" s="179" t="s">
        <v>589</v>
      </c>
      <c r="B298" s="179" t="s">
        <v>165</v>
      </c>
      <c r="C298" s="179" t="s">
        <v>623</v>
      </c>
      <c r="D298" s="179"/>
      <c r="E298" s="180" t="s">
        <v>895</v>
      </c>
      <c r="G298" s="31"/>
    </row>
    <row r="299" spans="1:7" x14ac:dyDescent="0.25">
      <c r="A299" s="179" t="s">
        <v>590</v>
      </c>
      <c r="B299" s="179" t="s">
        <v>168</v>
      </c>
      <c r="C299" s="179" t="s">
        <v>624</v>
      </c>
      <c r="D299" s="179"/>
      <c r="E299" s="180" t="s">
        <v>1630</v>
      </c>
      <c r="G299" s="31"/>
    </row>
    <row r="300" spans="1:7" x14ac:dyDescent="0.25">
      <c r="A300" s="179" t="s">
        <v>591</v>
      </c>
      <c r="B300" s="179" t="s">
        <v>168</v>
      </c>
      <c r="C300" s="179" t="s">
        <v>625</v>
      </c>
      <c r="D300" s="179"/>
      <c r="E300" s="180" t="s">
        <v>1630</v>
      </c>
      <c r="G300" s="31"/>
    </row>
    <row r="301" spans="1:7" x14ac:dyDescent="0.25">
      <c r="A301" s="179" t="s">
        <v>592</v>
      </c>
      <c r="B301" s="179" t="s">
        <v>165</v>
      </c>
      <c r="C301" s="179" t="s">
        <v>342</v>
      </c>
      <c r="D301" s="179"/>
      <c r="E301" s="180" t="s">
        <v>1632</v>
      </c>
    </row>
    <row r="302" spans="1:7" x14ac:dyDescent="0.25">
      <c r="A302" s="179" t="s">
        <v>593</v>
      </c>
      <c r="B302" s="179" t="s">
        <v>165</v>
      </c>
      <c r="C302" s="179" t="s">
        <v>134</v>
      </c>
      <c r="D302" s="179"/>
      <c r="E302" s="180" t="s">
        <v>1632</v>
      </c>
    </row>
    <row r="303" spans="1:7" x14ac:dyDescent="0.25">
      <c r="A303" s="179" t="s">
        <v>594</v>
      </c>
      <c r="B303" s="179" t="s">
        <v>165</v>
      </c>
      <c r="C303" s="179" t="s">
        <v>339</v>
      </c>
      <c r="D303" s="179"/>
      <c r="E303" s="180" t="s">
        <v>1632</v>
      </c>
    </row>
    <row r="304" spans="1:7" x14ac:dyDescent="0.25">
      <c r="A304" s="179" t="s">
        <v>595</v>
      </c>
      <c r="B304" s="179" t="s">
        <v>168</v>
      </c>
      <c r="C304" s="179" t="s">
        <v>459</v>
      </c>
      <c r="D304" s="179"/>
      <c r="E304" s="180" t="s">
        <v>1630</v>
      </c>
      <c r="G304" s="31"/>
    </row>
    <row r="305" spans="1:7" x14ac:dyDescent="0.25">
      <c r="A305" s="179" t="s">
        <v>596</v>
      </c>
      <c r="B305" s="179" t="s">
        <v>168</v>
      </c>
      <c r="C305" s="179" t="s">
        <v>134</v>
      </c>
      <c r="D305" s="179" t="s">
        <v>871</v>
      </c>
      <c r="E305" s="180" t="s">
        <v>1630</v>
      </c>
    </row>
    <row r="306" spans="1:7" x14ac:dyDescent="0.25">
      <c r="A306" s="179" t="s">
        <v>597</v>
      </c>
      <c r="B306" s="179" t="s">
        <v>165</v>
      </c>
      <c r="C306" s="179" t="s">
        <v>343</v>
      </c>
      <c r="D306" s="179" t="s">
        <v>865</v>
      </c>
      <c r="E306" s="180" t="s">
        <v>1633</v>
      </c>
    </row>
    <row r="307" spans="1:7" x14ac:dyDescent="0.25">
      <c r="A307" s="179" t="s">
        <v>598</v>
      </c>
      <c r="B307" s="179" t="s">
        <v>165</v>
      </c>
      <c r="C307" s="179" t="s">
        <v>342</v>
      </c>
      <c r="D307" s="179"/>
      <c r="E307" s="180" t="s">
        <v>1633</v>
      </c>
    </row>
    <row r="308" spans="1:7" x14ac:dyDescent="0.25">
      <c r="A308" s="179" t="s">
        <v>599</v>
      </c>
      <c r="B308" s="179" t="s">
        <v>165</v>
      </c>
      <c r="C308" s="179" t="s">
        <v>626</v>
      </c>
      <c r="D308" s="179" t="s">
        <v>872</v>
      </c>
      <c r="E308" s="180" t="s">
        <v>1633</v>
      </c>
    </row>
    <row r="309" spans="1:7" x14ac:dyDescent="0.25">
      <c r="A309" s="179" t="s">
        <v>600</v>
      </c>
      <c r="B309" s="179" t="s">
        <v>165</v>
      </c>
      <c r="C309" s="179" t="s">
        <v>130</v>
      </c>
      <c r="D309" s="179"/>
      <c r="E309" s="180" t="s">
        <v>1633</v>
      </c>
    </row>
    <row r="310" spans="1:7" x14ac:dyDescent="0.25">
      <c r="A310" s="179" t="s">
        <v>601</v>
      </c>
      <c r="B310" s="179" t="s">
        <v>165</v>
      </c>
      <c r="C310" s="179" t="s">
        <v>627</v>
      </c>
      <c r="D310" s="179"/>
      <c r="E310" s="180" t="s">
        <v>1633</v>
      </c>
    </row>
    <row r="311" spans="1:7" x14ac:dyDescent="0.25">
      <c r="A311" s="179" t="s">
        <v>602</v>
      </c>
      <c r="B311" s="179" t="s">
        <v>165</v>
      </c>
      <c r="C311" s="179" t="s">
        <v>127</v>
      </c>
      <c r="D311" s="179"/>
      <c r="E311" s="180" t="s">
        <v>1633</v>
      </c>
    </row>
    <row r="312" spans="1:7" x14ac:dyDescent="0.25">
      <c r="A312" s="179" t="s">
        <v>603</v>
      </c>
      <c r="B312" s="179" t="s">
        <v>165</v>
      </c>
      <c r="C312" s="179" t="s">
        <v>628</v>
      </c>
      <c r="D312" s="179"/>
      <c r="E312" s="180" t="s">
        <v>1630</v>
      </c>
      <c r="G312" s="31"/>
    </row>
    <row r="313" spans="1:7" x14ac:dyDescent="0.25">
      <c r="A313" s="179" t="s">
        <v>604</v>
      </c>
      <c r="B313" s="179" t="s">
        <v>165</v>
      </c>
      <c r="C313" s="179" t="s">
        <v>629</v>
      </c>
      <c r="D313" s="179" t="s">
        <v>891</v>
      </c>
      <c r="E313" s="180" t="s">
        <v>1630</v>
      </c>
      <c r="G313" s="31"/>
    </row>
    <row r="314" spans="1:7" x14ac:dyDescent="0.25">
      <c r="A314" s="179" t="s">
        <v>605</v>
      </c>
      <c r="B314" s="179" t="s">
        <v>165</v>
      </c>
      <c r="C314" s="179" t="s">
        <v>630</v>
      </c>
      <c r="D314" s="179" t="s">
        <v>892</v>
      </c>
      <c r="E314" s="180" t="s">
        <v>1630</v>
      </c>
      <c r="G314" s="31"/>
    </row>
    <row r="315" spans="1:7" x14ac:dyDescent="0.25">
      <c r="A315" s="179" t="s">
        <v>606</v>
      </c>
      <c r="B315" s="179" t="s">
        <v>165</v>
      </c>
      <c r="C315" s="179" t="s">
        <v>61</v>
      </c>
      <c r="D315" s="179"/>
      <c r="E315" s="180" t="s">
        <v>1632</v>
      </c>
      <c r="G315" s="31"/>
    </row>
    <row r="316" spans="1:7" x14ac:dyDescent="0.25">
      <c r="A316" s="179" t="s">
        <v>607</v>
      </c>
      <c r="B316" s="179" t="s">
        <v>165</v>
      </c>
      <c r="C316" s="179" t="s">
        <v>17</v>
      </c>
      <c r="D316" s="179"/>
      <c r="E316" s="180" t="s">
        <v>1632</v>
      </c>
      <c r="G316" s="31"/>
    </row>
    <row r="317" spans="1:7" x14ac:dyDescent="0.25">
      <c r="A317" s="179" t="s">
        <v>608</v>
      </c>
      <c r="B317" s="179" t="s">
        <v>165</v>
      </c>
      <c r="C317" s="179" t="s">
        <v>11</v>
      </c>
      <c r="D317" s="179" t="s">
        <v>861</v>
      </c>
      <c r="E317" s="180" t="s">
        <v>868</v>
      </c>
      <c r="G317" s="31"/>
    </row>
    <row r="318" spans="1:7" x14ac:dyDescent="0.25">
      <c r="A318" s="179" t="s">
        <v>609</v>
      </c>
      <c r="B318" s="179" t="s">
        <v>165</v>
      </c>
      <c r="C318" s="179" t="s">
        <v>11</v>
      </c>
      <c r="D318" s="179" t="s">
        <v>893</v>
      </c>
      <c r="E318" s="180" t="s">
        <v>869</v>
      </c>
      <c r="G318" s="31"/>
    </row>
    <row r="319" spans="1:7" x14ac:dyDescent="0.25">
      <c r="A319" s="179" t="s">
        <v>610</v>
      </c>
      <c r="B319" s="179" t="s">
        <v>165</v>
      </c>
      <c r="C319" s="179" t="s">
        <v>580</v>
      </c>
      <c r="D319" s="179"/>
      <c r="E319" s="180" t="s">
        <v>469</v>
      </c>
      <c r="G319" s="31"/>
    </row>
    <row r="320" spans="1:7" x14ac:dyDescent="0.25">
      <c r="A320" s="179" t="s">
        <v>611</v>
      </c>
      <c r="B320" s="179" t="s">
        <v>165</v>
      </c>
      <c r="C320" s="179" t="s">
        <v>631</v>
      </c>
      <c r="D320" s="179"/>
      <c r="E320" s="180" t="s">
        <v>469</v>
      </c>
      <c r="G320" s="31"/>
    </row>
    <row r="321" spans="1:7" x14ac:dyDescent="0.25">
      <c r="A321" s="179" t="s">
        <v>612</v>
      </c>
      <c r="B321" s="179" t="s">
        <v>165</v>
      </c>
      <c r="C321" s="179" t="s">
        <v>632</v>
      </c>
      <c r="D321" s="179"/>
      <c r="E321" s="180" t="s">
        <v>469</v>
      </c>
      <c r="G321" s="31"/>
    </row>
    <row r="322" spans="1:7" x14ac:dyDescent="0.25">
      <c r="A322" s="179" t="s">
        <v>613</v>
      </c>
      <c r="B322" s="179" t="s">
        <v>165</v>
      </c>
      <c r="C322" s="179" t="s">
        <v>49</v>
      </c>
      <c r="D322" s="179"/>
      <c r="E322" s="180" t="s">
        <v>1632</v>
      </c>
      <c r="G322" s="31"/>
    </row>
    <row r="323" spans="1:7" x14ac:dyDescent="0.25">
      <c r="A323" s="179" t="s">
        <v>614</v>
      </c>
      <c r="B323" s="179" t="s">
        <v>165</v>
      </c>
      <c r="C323" s="179" t="s">
        <v>633</v>
      </c>
      <c r="D323" s="179"/>
      <c r="E323" s="180" t="s">
        <v>1632</v>
      </c>
      <c r="G323" s="31"/>
    </row>
    <row r="324" spans="1:7" x14ac:dyDescent="0.25">
      <c r="A324" s="179" t="s">
        <v>615</v>
      </c>
      <c r="B324" s="179" t="s">
        <v>165</v>
      </c>
      <c r="C324" s="179" t="s">
        <v>634</v>
      </c>
      <c r="D324" s="179" t="s">
        <v>894</v>
      </c>
      <c r="E324" s="180" t="s">
        <v>855</v>
      </c>
      <c r="G324" s="31"/>
    </row>
    <row r="325" spans="1:7" x14ac:dyDescent="0.25">
      <c r="A325" s="179" t="s">
        <v>616</v>
      </c>
      <c r="B325" s="179" t="s">
        <v>165</v>
      </c>
      <c r="C325" s="179" t="s">
        <v>635</v>
      </c>
      <c r="D325" s="179"/>
      <c r="E325" s="180" t="s">
        <v>469</v>
      </c>
      <c r="G325" s="31"/>
    </row>
    <row r="326" spans="1:7" x14ac:dyDescent="0.25">
      <c r="A326" s="179" t="s">
        <v>617</v>
      </c>
      <c r="B326" s="179" t="s">
        <v>165</v>
      </c>
      <c r="C326" s="179" t="s">
        <v>636</v>
      </c>
      <c r="D326" s="179"/>
      <c r="E326" s="180" t="s">
        <v>1632</v>
      </c>
      <c r="G326" s="31"/>
    </row>
    <row r="327" spans="1:7" x14ac:dyDescent="0.25">
      <c r="A327" s="179" t="s">
        <v>618</v>
      </c>
      <c r="B327" s="179" t="s">
        <v>165</v>
      </c>
      <c r="C327" s="179" t="s">
        <v>635</v>
      </c>
      <c r="D327" s="179"/>
      <c r="E327" s="180" t="s">
        <v>1631</v>
      </c>
      <c r="G327" s="31"/>
    </row>
    <row r="328" spans="1:7" x14ac:dyDescent="0.25">
      <c r="E328" s="38"/>
    </row>
    <row r="329" spans="1:7" ht="15.75" thickBot="1" x14ac:dyDescent="0.3">
      <c r="A329" s="37" t="s">
        <v>109</v>
      </c>
      <c r="E329" s="38"/>
    </row>
    <row r="330" spans="1:7" ht="18.75" x14ac:dyDescent="0.3">
      <c r="A330" s="171" t="s">
        <v>309</v>
      </c>
      <c r="B330" s="172"/>
      <c r="C330" s="172"/>
      <c r="D330" s="172"/>
      <c r="E330" s="182"/>
    </row>
    <row r="331" spans="1:7" x14ac:dyDescent="0.25">
      <c r="A331" s="174" t="s">
        <v>308</v>
      </c>
      <c r="E331" s="183"/>
    </row>
    <row r="332" spans="1:7" ht="15.75" thickBot="1" x14ac:dyDescent="0.3">
      <c r="A332" s="175"/>
      <c r="B332" s="15"/>
      <c r="C332" s="15"/>
      <c r="D332" s="15"/>
      <c r="E332" s="184"/>
    </row>
    <row r="333" spans="1:7" x14ac:dyDescent="0.25">
      <c r="A333" s="177" t="s">
        <v>637</v>
      </c>
      <c r="B333" s="177" t="s">
        <v>471</v>
      </c>
      <c r="C333" s="177" t="s">
        <v>658</v>
      </c>
      <c r="D333" s="177"/>
      <c r="E333" s="178" t="s">
        <v>471</v>
      </c>
      <c r="G333" s="31"/>
    </row>
    <row r="334" spans="1:7" x14ac:dyDescent="0.25">
      <c r="A334" s="179" t="s">
        <v>638</v>
      </c>
      <c r="B334" s="179" t="s">
        <v>841</v>
      </c>
      <c r="C334" s="179" t="s">
        <v>659</v>
      </c>
      <c r="D334" s="179" t="s">
        <v>896</v>
      </c>
      <c r="E334" s="180" t="s">
        <v>841</v>
      </c>
      <c r="G334" s="31"/>
    </row>
    <row r="335" spans="1:7" x14ac:dyDescent="0.25">
      <c r="A335" s="179" t="s">
        <v>639</v>
      </c>
      <c r="B335" s="179" t="s">
        <v>471</v>
      </c>
      <c r="C335" s="179" t="s">
        <v>659</v>
      </c>
      <c r="D335" s="179"/>
      <c r="E335" s="180" t="s">
        <v>471</v>
      </c>
      <c r="G335" s="31"/>
    </row>
    <row r="336" spans="1:7" x14ac:dyDescent="0.25">
      <c r="A336" s="179" t="s">
        <v>640</v>
      </c>
      <c r="B336" s="179" t="s">
        <v>842</v>
      </c>
      <c r="C336" s="179" t="s">
        <v>58</v>
      </c>
      <c r="D336" s="179"/>
      <c r="E336" s="180" t="s">
        <v>471</v>
      </c>
      <c r="G336" s="31"/>
    </row>
    <row r="337" spans="1:7" x14ac:dyDescent="0.25">
      <c r="A337" s="179" t="s">
        <v>641</v>
      </c>
      <c r="B337" s="179" t="s">
        <v>165</v>
      </c>
      <c r="C337" s="179" t="s">
        <v>660</v>
      </c>
      <c r="D337" s="179"/>
      <c r="E337" s="180" t="s">
        <v>471</v>
      </c>
      <c r="G337" s="31"/>
    </row>
    <row r="338" spans="1:7" x14ac:dyDescent="0.25">
      <c r="A338" s="179" t="s">
        <v>642</v>
      </c>
      <c r="B338" s="179" t="s">
        <v>165</v>
      </c>
      <c r="C338" s="179" t="s">
        <v>39</v>
      </c>
      <c r="D338" s="179"/>
      <c r="E338" s="180" t="s">
        <v>471</v>
      </c>
      <c r="G338" s="31"/>
    </row>
    <row r="339" spans="1:7" x14ac:dyDescent="0.25">
      <c r="A339" s="179" t="s">
        <v>643</v>
      </c>
      <c r="B339" s="179" t="s">
        <v>165</v>
      </c>
      <c r="C339" s="179" t="s">
        <v>39</v>
      </c>
      <c r="D339" s="179"/>
      <c r="E339" s="180" t="s">
        <v>471</v>
      </c>
      <c r="G339" s="31"/>
    </row>
    <row r="340" spans="1:7" x14ac:dyDescent="0.25">
      <c r="A340" s="179" t="s">
        <v>644</v>
      </c>
      <c r="B340" s="179" t="s">
        <v>165</v>
      </c>
      <c r="C340" s="179" t="s">
        <v>136</v>
      </c>
      <c r="D340" s="179"/>
      <c r="E340" s="180" t="s">
        <v>471</v>
      </c>
      <c r="G340" s="31"/>
    </row>
    <row r="341" spans="1:7" x14ac:dyDescent="0.25">
      <c r="A341" s="179" t="s">
        <v>645</v>
      </c>
      <c r="B341" s="179" t="s">
        <v>165</v>
      </c>
      <c r="C341" s="179" t="s">
        <v>661</v>
      </c>
      <c r="D341" s="179" t="s">
        <v>897</v>
      </c>
      <c r="E341" s="180" t="s">
        <v>843</v>
      </c>
      <c r="G341" s="31"/>
    </row>
    <row r="342" spans="1:7" x14ac:dyDescent="0.25">
      <c r="A342" s="179" t="s">
        <v>646</v>
      </c>
      <c r="B342" s="179" t="s">
        <v>165</v>
      </c>
      <c r="C342" s="179" t="s">
        <v>526</v>
      </c>
      <c r="D342" s="179"/>
      <c r="E342" s="180" t="s">
        <v>471</v>
      </c>
      <c r="G342" s="31"/>
    </row>
    <row r="343" spans="1:7" x14ac:dyDescent="0.25">
      <c r="A343" s="179" t="s">
        <v>647</v>
      </c>
      <c r="B343" s="179" t="s">
        <v>165</v>
      </c>
      <c r="C343" s="179" t="s">
        <v>134</v>
      </c>
      <c r="D343" s="179"/>
      <c r="E343" s="180" t="s">
        <v>471</v>
      </c>
    </row>
    <row r="344" spans="1:7" x14ac:dyDescent="0.25">
      <c r="A344" s="179" t="s">
        <v>648</v>
      </c>
      <c r="B344" s="179" t="s">
        <v>165</v>
      </c>
      <c r="C344" s="179" t="s">
        <v>134</v>
      </c>
      <c r="D344" s="179"/>
      <c r="E344" s="180" t="s">
        <v>471</v>
      </c>
    </row>
    <row r="345" spans="1:7" x14ac:dyDescent="0.25">
      <c r="A345" s="179" t="s">
        <v>649</v>
      </c>
      <c r="B345" s="179" t="s">
        <v>165</v>
      </c>
      <c r="C345" s="179" t="s">
        <v>450</v>
      </c>
      <c r="D345" s="179"/>
      <c r="E345" s="180" t="s">
        <v>471</v>
      </c>
    </row>
    <row r="346" spans="1:7" x14ac:dyDescent="0.25">
      <c r="A346" s="179" t="s">
        <v>650</v>
      </c>
      <c r="B346" s="179" t="s">
        <v>165</v>
      </c>
      <c r="C346" s="179" t="s">
        <v>662</v>
      </c>
      <c r="D346" s="179"/>
      <c r="E346" s="180" t="s">
        <v>471</v>
      </c>
    </row>
    <row r="347" spans="1:7" x14ac:dyDescent="0.25">
      <c r="A347" s="179" t="s">
        <v>651</v>
      </c>
      <c r="B347" s="179" t="s">
        <v>165</v>
      </c>
      <c r="C347" s="179" t="s">
        <v>663</v>
      </c>
      <c r="D347" s="179"/>
      <c r="E347" s="180" t="s">
        <v>851</v>
      </c>
      <c r="G347" s="31"/>
    </row>
    <row r="348" spans="1:7" x14ac:dyDescent="0.25">
      <c r="A348" s="179" t="s">
        <v>652</v>
      </c>
      <c r="B348" s="179" t="s">
        <v>165</v>
      </c>
      <c r="C348" s="179" t="s">
        <v>664</v>
      </c>
      <c r="D348" s="179"/>
      <c r="E348" s="180" t="s">
        <v>852</v>
      </c>
      <c r="G348" s="31"/>
    </row>
    <row r="349" spans="1:7" x14ac:dyDescent="0.25">
      <c r="A349" s="179" t="s">
        <v>653</v>
      </c>
      <c r="B349" s="179" t="s">
        <v>168</v>
      </c>
      <c r="C349" s="179" t="s">
        <v>665</v>
      </c>
      <c r="D349" s="179"/>
      <c r="E349" s="180" t="s">
        <v>537</v>
      </c>
      <c r="G349" s="31"/>
    </row>
    <row r="350" spans="1:7" x14ac:dyDescent="0.25">
      <c r="A350" s="179" t="s">
        <v>654</v>
      </c>
      <c r="B350" s="179" t="s">
        <v>169</v>
      </c>
      <c r="C350" s="188" t="s">
        <v>622</v>
      </c>
      <c r="D350" s="188"/>
      <c r="E350" s="180" t="s">
        <v>537</v>
      </c>
      <c r="G350" s="31"/>
    </row>
    <row r="351" spans="1:7" x14ac:dyDescent="0.25">
      <c r="A351" s="179" t="s">
        <v>845</v>
      </c>
      <c r="B351" s="179" t="s">
        <v>165</v>
      </c>
      <c r="C351" s="179" t="s">
        <v>56</v>
      </c>
      <c r="D351" s="179"/>
      <c r="E351" s="180" t="s">
        <v>471</v>
      </c>
      <c r="G351" s="31"/>
    </row>
    <row r="352" spans="1:7" x14ac:dyDescent="0.25">
      <c r="A352" s="179" t="s">
        <v>846</v>
      </c>
      <c r="B352" s="179" t="s">
        <v>165</v>
      </c>
      <c r="C352" s="179" t="s">
        <v>342</v>
      </c>
      <c r="D352" s="179"/>
      <c r="E352" s="180" t="s">
        <v>471</v>
      </c>
      <c r="G352" s="31"/>
    </row>
    <row r="353" spans="1:7" x14ac:dyDescent="0.25">
      <c r="A353" s="179" t="s">
        <v>847</v>
      </c>
      <c r="B353" s="179" t="s">
        <v>165</v>
      </c>
      <c r="C353" s="179" t="s">
        <v>128</v>
      </c>
      <c r="D353" s="179"/>
      <c r="E353" s="180" t="s">
        <v>471</v>
      </c>
      <c r="G353" s="31"/>
    </row>
    <row r="354" spans="1:7" x14ac:dyDescent="0.25">
      <c r="A354" s="179" t="s">
        <v>1569</v>
      </c>
      <c r="B354" s="179" t="s">
        <v>165</v>
      </c>
      <c r="C354" s="179" t="s">
        <v>666</v>
      </c>
      <c r="D354" s="179"/>
      <c r="E354" s="180" t="s">
        <v>471</v>
      </c>
      <c r="G354" s="31"/>
    </row>
    <row r="355" spans="1:7" x14ac:dyDescent="0.25">
      <c r="A355" s="179" t="s">
        <v>848</v>
      </c>
      <c r="B355" s="179" t="s">
        <v>165</v>
      </c>
      <c r="C355" s="179" t="s">
        <v>130</v>
      </c>
      <c r="D355" s="179"/>
      <c r="E355" s="180" t="s">
        <v>471</v>
      </c>
      <c r="G355" s="31"/>
    </row>
    <row r="356" spans="1:7" x14ac:dyDescent="0.25">
      <c r="A356" s="179" t="s">
        <v>849</v>
      </c>
      <c r="B356" s="179" t="s">
        <v>165</v>
      </c>
      <c r="C356" s="179" t="s">
        <v>844</v>
      </c>
      <c r="D356" s="179"/>
      <c r="E356" s="180" t="s">
        <v>471</v>
      </c>
      <c r="G356" s="31"/>
    </row>
    <row r="357" spans="1:7" x14ac:dyDescent="0.25">
      <c r="A357" s="179" t="s">
        <v>655</v>
      </c>
      <c r="B357" s="179" t="s">
        <v>165</v>
      </c>
      <c r="C357" s="179" t="s">
        <v>340</v>
      </c>
      <c r="D357" s="179"/>
      <c r="E357" s="180" t="s">
        <v>471</v>
      </c>
    </row>
    <row r="358" spans="1:7" x14ac:dyDescent="0.25">
      <c r="A358" s="179" t="s">
        <v>656</v>
      </c>
      <c r="B358" s="179" t="s">
        <v>165</v>
      </c>
      <c r="C358" s="179" t="s">
        <v>667</v>
      </c>
      <c r="D358" s="179"/>
      <c r="E358" s="180" t="s">
        <v>471</v>
      </c>
      <c r="G358" s="31"/>
    </row>
    <row r="359" spans="1:7" x14ac:dyDescent="0.25">
      <c r="A359" s="179" t="s">
        <v>657</v>
      </c>
      <c r="B359" s="179" t="s">
        <v>169</v>
      </c>
      <c r="C359" s="179" t="s">
        <v>668</v>
      </c>
      <c r="D359" s="179"/>
      <c r="E359" s="180" t="s">
        <v>537</v>
      </c>
      <c r="G359" s="31"/>
    </row>
    <row r="360" spans="1:7" x14ac:dyDescent="0.25">
      <c r="A360" s="179" t="s">
        <v>850</v>
      </c>
      <c r="B360" s="179" t="s">
        <v>168</v>
      </c>
      <c r="C360" s="179" t="s">
        <v>58</v>
      </c>
      <c r="D360" s="179"/>
      <c r="E360" s="180" t="s">
        <v>537</v>
      </c>
    </row>
    <row r="361" spans="1:7" x14ac:dyDescent="0.25">
      <c r="E361" s="38"/>
    </row>
    <row r="362" spans="1:7" ht="15.75" thickBot="1" x14ac:dyDescent="0.3">
      <c r="A362" s="37" t="s">
        <v>108</v>
      </c>
      <c r="E362" s="38"/>
    </row>
    <row r="363" spans="1:7" ht="18.75" x14ac:dyDescent="0.3">
      <c r="A363" s="171" t="s">
        <v>310</v>
      </c>
      <c r="B363" s="172"/>
      <c r="C363" s="172"/>
      <c r="D363" s="172"/>
      <c r="E363" s="182"/>
    </row>
    <row r="364" spans="1:7" x14ac:dyDescent="0.25">
      <c r="A364" s="174" t="s">
        <v>305</v>
      </c>
      <c r="E364" s="183"/>
    </row>
    <row r="365" spans="1:7" ht="15.75" thickBot="1" x14ac:dyDescent="0.3">
      <c r="A365" s="175"/>
      <c r="B365" s="15"/>
      <c r="C365" s="15"/>
      <c r="D365" s="15"/>
      <c r="E365" s="184"/>
    </row>
    <row r="366" spans="1:7" x14ac:dyDescent="0.25">
      <c r="A366" s="177" t="s">
        <v>669</v>
      </c>
      <c r="B366" s="177" t="s">
        <v>177</v>
      </c>
      <c r="C366" s="177" t="s">
        <v>699</v>
      </c>
      <c r="D366" s="177" t="s">
        <v>881</v>
      </c>
      <c r="E366" s="178" t="s">
        <v>758</v>
      </c>
      <c r="G366" s="31"/>
    </row>
    <row r="367" spans="1:7" x14ac:dyDescent="0.25">
      <c r="A367" s="179" t="s">
        <v>670</v>
      </c>
      <c r="B367" s="179" t="s">
        <v>177</v>
      </c>
      <c r="C367" s="179" t="s">
        <v>49</v>
      </c>
      <c r="D367" s="179" t="s">
        <v>881</v>
      </c>
      <c r="E367" s="180" t="s">
        <v>758</v>
      </c>
    </row>
    <row r="368" spans="1:7" x14ac:dyDescent="0.25">
      <c r="A368" s="179" t="s">
        <v>671</v>
      </c>
      <c r="B368" s="179" t="s">
        <v>177</v>
      </c>
      <c r="C368" s="179" t="s">
        <v>123</v>
      </c>
      <c r="D368" s="179" t="s">
        <v>881</v>
      </c>
      <c r="E368" s="180" t="s">
        <v>758</v>
      </c>
      <c r="G368" s="31"/>
    </row>
    <row r="369" spans="1:7" x14ac:dyDescent="0.25">
      <c r="A369" s="179" t="s">
        <v>672</v>
      </c>
      <c r="B369" s="179" t="s">
        <v>177</v>
      </c>
      <c r="C369" s="179" t="s">
        <v>49</v>
      </c>
      <c r="D369" s="179" t="s">
        <v>881</v>
      </c>
      <c r="E369" s="180" t="s">
        <v>758</v>
      </c>
    </row>
    <row r="370" spans="1:7" x14ac:dyDescent="0.25">
      <c r="A370" s="179" t="s">
        <v>673</v>
      </c>
      <c r="B370" s="179" t="s">
        <v>177</v>
      </c>
      <c r="C370" s="179" t="s">
        <v>338</v>
      </c>
      <c r="D370" s="179" t="s">
        <v>881</v>
      </c>
      <c r="E370" s="180" t="s">
        <v>758</v>
      </c>
      <c r="G370" s="31"/>
    </row>
    <row r="371" spans="1:7" x14ac:dyDescent="0.25">
      <c r="A371" s="179" t="s">
        <v>674</v>
      </c>
      <c r="B371" s="179" t="s">
        <v>177</v>
      </c>
      <c r="C371" s="179" t="s">
        <v>453</v>
      </c>
      <c r="D371" s="179"/>
      <c r="E371" s="180" t="s">
        <v>758</v>
      </c>
      <c r="G371" s="31"/>
    </row>
    <row r="372" spans="1:7" x14ac:dyDescent="0.25">
      <c r="A372" s="179" t="s">
        <v>675</v>
      </c>
      <c r="B372" s="179" t="s">
        <v>177</v>
      </c>
      <c r="C372" s="179" t="s">
        <v>36</v>
      </c>
      <c r="D372" s="179"/>
      <c r="E372" s="180" t="s">
        <v>758</v>
      </c>
      <c r="G372" s="31"/>
    </row>
    <row r="373" spans="1:7" x14ac:dyDescent="0.25">
      <c r="A373" s="179" t="s">
        <v>676</v>
      </c>
      <c r="B373" s="179" t="s">
        <v>177</v>
      </c>
      <c r="C373" s="179" t="s">
        <v>123</v>
      </c>
      <c r="D373" s="179" t="s">
        <v>881</v>
      </c>
      <c r="E373" s="180" t="s">
        <v>758</v>
      </c>
      <c r="G373" s="31"/>
    </row>
    <row r="374" spans="1:7" x14ac:dyDescent="0.25">
      <c r="A374" s="179" t="s">
        <v>677</v>
      </c>
      <c r="B374" s="179" t="s">
        <v>177</v>
      </c>
      <c r="C374" s="179" t="s">
        <v>453</v>
      </c>
      <c r="D374" s="179" t="s">
        <v>898</v>
      </c>
      <c r="E374" s="180" t="s">
        <v>758</v>
      </c>
      <c r="G374" s="31"/>
    </row>
    <row r="375" spans="1:7" x14ac:dyDescent="0.25">
      <c r="A375" s="179" t="s">
        <v>678</v>
      </c>
      <c r="B375" s="179" t="s">
        <v>177</v>
      </c>
      <c r="C375" s="179" t="s">
        <v>698</v>
      </c>
      <c r="D375" s="179" t="s">
        <v>881</v>
      </c>
      <c r="E375" s="180" t="s">
        <v>758</v>
      </c>
      <c r="G375" s="31"/>
    </row>
    <row r="376" spans="1:7" x14ac:dyDescent="0.25">
      <c r="A376" s="179" t="s">
        <v>679</v>
      </c>
      <c r="B376" s="179" t="s">
        <v>177</v>
      </c>
      <c r="C376" s="179" t="s">
        <v>453</v>
      </c>
      <c r="D376" s="179"/>
      <c r="E376" s="180" t="s">
        <v>758</v>
      </c>
      <c r="G376" s="31"/>
    </row>
    <row r="377" spans="1:7" x14ac:dyDescent="0.25">
      <c r="A377" s="179" t="s">
        <v>680</v>
      </c>
      <c r="B377" s="179" t="s">
        <v>177</v>
      </c>
      <c r="C377" s="179" t="s">
        <v>49</v>
      </c>
      <c r="D377" s="179" t="s">
        <v>881</v>
      </c>
      <c r="E377" s="180" t="s">
        <v>758</v>
      </c>
    </row>
    <row r="378" spans="1:7" x14ac:dyDescent="0.25">
      <c r="A378" s="179" t="s">
        <v>681</v>
      </c>
      <c r="B378" s="179" t="s">
        <v>177</v>
      </c>
      <c r="C378" s="179" t="s">
        <v>58</v>
      </c>
      <c r="D378" s="179" t="s">
        <v>881</v>
      </c>
      <c r="E378" s="180" t="s">
        <v>758</v>
      </c>
      <c r="G378" s="31"/>
    </row>
    <row r="379" spans="1:7" x14ac:dyDescent="0.25">
      <c r="A379" s="179" t="s">
        <v>682</v>
      </c>
      <c r="B379" s="179" t="s">
        <v>177</v>
      </c>
      <c r="C379" s="179" t="s">
        <v>49</v>
      </c>
      <c r="D379" s="179" t="s">
        <v>881</v>
      </c>
      <c r="E379" s="180" t="s">
        <v>758</v>
      </c>
    </row>
    <row r="380" spans="1:7" x14ac:dyDescent="0.25">
      <c r="A380" s="179" t="s">
        <v>683</v>
      </c>
      <c r="B380" s="179" t="s">
        <v>177</v>
      </c>
      <c r="C380" s="179" t="s">
        <v>58</v>
      </c>
      <c r="D380" s="179" t="s">
        <v>881</v>
      </c>
      <c r="E380" s="180" t="s">
        <v>758</v>
      </c>
      <c r="G380" s="31"/>
    </row>
    <row r="381" spans="1:7" x14ac:dyDescent="0.25">
      <c r="A381" s="179" t="s">
        <v>684</v>
      </c>
      <c r="B381" s="179" t="s">
        <v>177</v>
      </c>
      <c r="C381" s="179" t="s">
        <v>39</v>
      </c>
      <c r="D381" s="179" t="s">
        <v>881</v>
      </c>
      <c r="E381" s="180" t="s">
        <v>758</v>
      </c>
    </row>
    <row r="382" spans="1:7" x14ac:dyDescent="0.25">
      <c r="A382" s="179" t="s">
        <v>685</v>
      </c>
      <c r="B382" s="179" t="s">
        <v>177</v>
      </c>
      <c r="C382" s="179" t="s">
        <v>134</v>
      </c>
      <c r="D382" s="179" t="s">
        <v>898</v>
      </c>
      <c r="E382" s="180" t="s">
        <v>758</v>
      </c>
    </row>
    <row r="383" spans="1:7" x14ac:dyDescent="0.25">
      <c r="A383" s="179" t="s">
        <v>686</v>
      </c>
      <c r="B383" s="179" t="s">
        <v>177</v>
      </c>
      <c r="C383" s="179" t="s">
        <v>453</v>
      </c>
      <c r="D383" s="179" t="s">
        <v>881</v>
      </c>
      <c r="E383" s="180" t="s">
        <v>758</v>
      </c>
      <c r="G383" s="31"/>
    </row>
    <row r="384" spans="1:7" x14ac:dyDescent="0.25">
      <c r="A384" s="179" t="s">
        <v>687</v>
      </c>
      <c r="B384" s="179" t="s">
        <v>177</v>
      </c>
      <c r="C384" s="179" t="s">
        <v>453</v>
      </c>
      <c r="D384" s="179" t="s">
        <v>881</v>
      </c>
      <c r="E384" s="180" t="s">
        <v>758</v>
      </c>
      <c r="G384" s="31"/>
    </row>
    <row r="385" spans="1:7" x14ac:dyDescent="0.25">
      <c r="A385" s="179" t="s">
        <v>688</v>
      </c>
      <c r="B385" s="179" t="s">
        <v>177</v>
      </c>
      <c r="C385" s="179" t="s">
        <v>453</v>
      </c>
      <c r="D385" s="179"/>
      <c r="E385" s="180" t="s">
        <v>758</v>
      </c>
      <c r="G385" s="31"/>
    </row>
    <row r="386" spans="1:7" x14ac:dyDescent="0.25">
      <c r="A386" s="179" t="s">
        <v>689</v>
      </c>
      <c r="B386" s="179" t="s">
        <v>177</v>
      </c>
      <c r="C386" s="179" t="s">
        <v>187</v>
      </c>
      <c r="D386" s="179" t="s">
        <v>881</v>
      </c>
      <c r="E386" s="180" t="s">
        <v>758</v>
      </c>
    </row>
    <row r="387" spans="1:7" x14ac:dyDescent="0.25">
      <c r="A387" s="179" t="s">
        <v>690</v>
      </c>
      <c r="B387" s="179" t="s">
        <v>177</v>
      </c>
      <c r="C387" s="179" t="s">
        <v>36</v>
      </c>
      <c r="D387" s="179"/>
      <c r="E387" s="180" t="s">
        <v>758</v>
      </c>
      <c r="G387" s="31"/>
    </row>
    <row r="388" spans="1:7" x14ac:dyDescent="0.25">
      <c r="A388" s="179" t="s">
        <v>691</v>
      </c>
      <c r="B388" s="179" t="s">
        <v>177</v>
      </c>
      <c r="C388" s="179" t="s">
        <v>27</v>
      </c>
      <c r="D388" s="179" t="s">
        <v>881</v>
      </c>
      <c r="E388" s="180" t="s">
        <v>758</v>
      </c>
      <c r="G388" s="31"/>
    </row>
    <row r="389" spans="1:7" x14ac:dyDescent="0.25">
      <c r="A389" s="179" t="s">
        <v>692</v>
      </c>
      <c r="B389" s="179" t="s">
        <v>177</v>
      </c>
      <c r="C389" s="179" t="s">
        <v>49</v>
      </c>
      <c r="D389" s="179" t="s">
        <v>881</v>
      </c>
      <c r="E389" s="180" t="s">
        <v>758</v>
      </c>
    </row>
    <row r="390" spans="1:7" x14ac:dyDescent="0.25">
      <c r="A390" s="179" t="s">
        <v>693</v>
      </c>
      <c r="B390" s="179" t="s">
        <v>177</v>
      </c>
      <c r="C390" s="179" t="s">
        <v>187</v>
      </c>
      <c r="D390" s="179"/>
      <c r="E390" s="180" t="s">
        <v>758</v>
      </c>
    </row>
    <row r="391" spans="1:7" x14ac:dyDescent="0.25">
      <c r="A391" s="179" t="s">
        <v>694</v>
      </c>
      <c r="B391" s="179" t="s">
        <v>177</v>
      </c>
      <c r="C391" s="179" t="s">
        <v>39</v>
      </c>
      <c r="D391" s="179" t="s">
        <v>881</v>
      </c>
      <c r="E391" s="180" t="s">
        <v>758</v>
      </c>
    </row>
    <row r="392" spans="1:7" x14ac:dyDescent="0.25">
      <c r="A392" s="179" t="s">
        <v>695</v>
      </c>
      <c r="B392" s="179" t="s">
        <v>177</v>
      </c>
      <c r="C392" s="179" t="s">
        <v>49</v>
      </c>
      <c r="D392" s="179" t="s">
        <v>881</v>
      </c>
      <c r="E392" s="180" t="s">
        <v>758</v>
      </c>
    </row>
    <row r="393" spans="1:7" x14ac:dyDescent="0.25">
      <c r="A393" s="179" t="s">
        <v>696</v>
      </c>
      <c r="B393" s="179" t="s">
        <v>177</v>
      </c>
      <c r="C393" s="179" t="s">
        <v>39</v>
      </c>
      <c r="D393" s="179" t="s">
        <v>881</v>
      </c>
      <c r="E393" s="180" t="s">
        <v>758</v>
      </c>
    </row>
    <row r="394" spans="1:7" x14ac:dyDescent="0.25">
      <c r="A394" s="179" t="s">
        <v>697</v>
      </c>
      <c r="B394" s="179" t="s">
        <v>177</v>
      </c>
      <c r="C394" s="179" t="s">
        <v>36</v>
      </c>
      <c r="D394" s="179"/>
      <c r="E394" s="180" t="s">
        <v>758</v>
      </c>
      <c r="G394" s="31"/>
    </row>
    <row r="395" spans="1:7" x14ac:dyDescent="0.25">
      <c r="E395" s="38"/>
    </row>
    <row r="396" spans="1:7" ht="15.75" thickBot="1" x14ac:dyDescent="0.3">
      <c r="A396" s="37" t="s">
        <v>106</v>
      </c>
      <c r="E396" s="38"/>
    </row>
    <row r="397" spans="1:7" ht="18.75" x14ac:dyDescent="0.3">
      <c r="A397" s="171" t="s">
        <v>311</v>
      </c>
      <c r="B397" s="172"/>
      <c r="C397" s="172"/>
      <c r="D397" s="172"/>
      <c r="E397" s="182"/>
    </row>
    <row r="398" spans="1:7" x14ac:dyDescent="0.25">
      <c r="A398" s="174" t="s">
        <v>316</v>
      </c>
      <c r="E398" s="183"/>
    </row>
    <row r="399" spans="1:7" ht="15.75" thickBot="1" x14ac:dyDescent="0.3">
      <c r="A399" s="175"/>
      <c r="B399" s="15"/>
      <c r="C399" s="15"/>
      <c r="D399" s="15"/>
      <c r="E399" s="184"/>
    </row>
    <row r="400" spans="1:7" x14ac:dyDescent="0.25">
      <c r="A400" s="177" t="s">
        <v>700</v>
      </c>
      <c r="B400" s="177" t="s">
        <v>170</v>
      </c>
      <c r="C400" s="177" t="s">
        <v>134</v>
      </c>
      <c r="D400" s="177"/>
      <c r="E400" s="178" t="s">
        <v>117</v>
      </c>
    </row>
    <row r="401" spans="1:5" x14ac:dyDescent="0.25">
      <c r="A401" s="179" t="s">
        <v>701</v>
      </c>
      <c r="B401" s="179" t="s">
        <v>170</v>
      </c>
      <c r="C401" s="179" t="s">
        <v>134</v>
      </c>
      <c r="D401" s="179"/>
      <c r="E401" s="180" t="s">
        <v>117</v>
      </c>
    </row>
    <row r="402" spans="1:5" x14ac:dyDescent="0.25">
      <c r="A402" s="179" t="s">
        <v>702</v>
      </c>
      <c r="B402" s="179" t="s">
        <v>170</v>
      </c>
      <c r="C402" s="179" t="s">
        <v>134</v>
      </c>
      <c r="D402" s="179"/>
      <c r="E402" s="180" t="s">
        <v>117</v>
      </c>
    </row>
    <row r="403" spans="1:5" x14ac:dyDescent="0.25">
      <c r="A403" s="179" t="s">
        <v>703</v>
      </c>
      <c r="B403" s="179" t="s">
        <v>170</v>
      </c>
      <c r="C403" s="179" t="s">
        <v>128</v>
      </c>
      <c r="D403" s="179"/>
      <c r="E403" s="180" t="s">
        <v>117</v>
      </c>
    </row>
    <row r="404" spans="1:5" x14ac:dyDescent="0.25">
      <c r="A404" s="179" t="s">
        <v>704</v>
      </c>
      <c r="B404" s="179" t="s">
        <v>170</v>
      </c>
      <c r="C404" s="179" t="s">
        <v>134</v>
      </c>
      <c r="D404" s="179"/>
      <c r="E404" s="180" t="s">
        <v>117</v>
      </c>
    </row>
    <row r="405" spans="1:5" x14ac:dyDescent="0.25">
      <c r="A405" s="179" t="s">
        <v>705</v>
      </c>
      <c r="B405" s="179" t="s">
        <v>170</v>
      </c>
      <c r="C405" s="179" t="s">
        <v>128</v>
      </c>
      <c r="D405" s="179"/>
      <c r="E405" s="180" t="s">
        <v>117</v>
      </c>
    </row>
    <row r="406" spans="1:5" x14ac:dyDescent="0.25">
      <c r="A406" s="179" t="s">
        <v>706</v>
      </c>
      <c r="B406" s="179" t="s">
        <v>170</v>
      </c>
      <c r="C406" s="179" t="s">
        <v>134</v>
      </c>
      <c r="D406" s="179"/>
      <c r="E406" s="180" t="s">
        <v>117</v>
      </c>
    </row>
    <row r="407" spans="1:5" x14ac:dyDescent="0.25">
      <c r="A407" s="179" t="s">
        <v>707</v>
      </c>
      <c r="B407" s="179" t="s">
        <v>170</v>
      </c>
      <c r="C407" s="179" t="s">
        <v>49</v>
      </c>
      <c r="D407" s="179"/>
      <c r="E407" s="180" t="s">
        <v>117</v>
      </c>
    </row>
    <row r="408" spans="1:5" x14ac:dyDescent="0.25">
      <c r="A408" s="179" t="s">
        <v>708</v>
      </c>
      <c r="B408" s="179" t="s">
        <v>170</v>
      </c>
      <c r="C408" s="179" t="s">
        <v>56</v>
      </c>
      <c r="D408" s="179"/>
      <c r="E408" s="180" t="s">
        <v>117</v>
      </c>
    </row>
    <row r="409" spans="1:5" x14ac:dyDescent="0.25">
      <c r="A409" s="179" t="s">
        <v>709</v>
      </c>
      <c r="B409" s="179" t="s">
        <v>170</v>
      </c>
      <c r="C409" s="179" t="s">
        <v>46</v>
      </c>
      <c r="D409" s="179"/>
      <c r="E409" s="180" t="s">
        <v>117</v>
      </c>
    </row>
    <row r="410" spans="1:5" x14ac:dyDescent="0.25">
      <c r="A410" s="179" t="s">
        <v>710</v>
      </c>
      <c r="B410" s="179" t="s">
        <v>170</v>
      </c>
      <c r="C410" s="179" t="s">
        <v>134</v>
      </c>
      <c r="D410" s="179"/>
      <c r="E410" s="180" t="s">
        <v>117</v>
      </c>
    </row>
    <row r="411" spans="1:5" x14ac:dyDescent="0.25">
      <c r="A411" s="179" t="s">
        <v>711</v>
      </c>
      <c r="B411" s="179" t="s">
        <v>170</v>
      </c>
      <c r="C411" s="179" t="s">
        <v>128</v>
      </c>
      <c r="D411" s="179"/>
      <c r="E411" s="180" t="s">
        <v>117</v>
      </c>
    </row>
    <row r="412" spans="1:5" x14ac:dyDescent="0.25">
      <c r="A412" s="179" t="s">
        <v>712</v>
      </c>
      <c r="B412" s="179" t="s">
        <v>170</v>
      </c>
      <c r="C412" s="179" t="s">
        <v>46</v>
      </c>
      <c r="D412" s="179"/>
      <c r="E412" s="180" t="s">
        <v>117</v>
      </c>
    </row>
    <row r="413" spans="1:5" x14ac:dyDescent="0.25">
      <c r="A413" s="179" t="s">
        <v>713</v>
      </c>
      <c r="B413" s="179" t="s">
        <v>170</v>
      </c>
      <c r="C413" s="179" t="s">
        <v>134</v>
      </c>
      <c r="D413" s="179"/>
      <c r="E413" s="180" t="s">
        <v>117</v>
      </c>
    </row>
    <row r="414" spans="1:5" x14ac:dyDescent="0.25">
      <c r="A414" s="179" t="s">
        <v>714</v>
      </c>
      <c r="B414" s="179" t="s">
        <v>170</v>
      </c>
      <c r="C414" s="179" t="s">
        <v>134</v>
      </c>
      <c r="D414" s="179"/>
      <c r="E414" s="180" t="s">
        <v>117</v>
      </c>
    </row>
    <row r="415" spans="1:5" x14ac:dyDescent="0.25">
      <c r="A415" s="179" t="s">
        <v>715</v>
      </c>
      <c r="B415" s="179" t="s">
        <v>170</v>
      </c>
      <c r="C415" s="179" t="s">
        <v>134</v>
      </c>
      <c r="D415" s="179"/>
      <c r="E415" s="180" t="s">
        <v>117</v>
      </c>
    </row>
    <row r="416" spans="1:5" x14ac:dyDescent="0.25">
      <c r="A416" s="179" t="s">
        <v>716</v>
      </c>
      <c r="B416" s="179" t="s">
        <v>170</v>
      </c>
      <c r="C416" s="179" t="s">
        <v>46</v>
      </c>
      <c r="D416" s="179"/>
      <c r="E416" s="180" t="s">
        <v>117</v>
      </c>
    </row>
    <row r="417" spans="1:7" x14ac:dyDescent="0.25">
      <c r="A417" s="179" t="s">
        <v>717</v>
      </c>
      <c r="B417" s="179" t="s">
        <v>170</v>
      </c>
      <c r="C417" s="179" t="s">
        <v>49</v>
      </c>
      <c r="D417" s="179"/>
      <c r="E417" s="180" t="s">
        <v>117</v>
      </c>
    </row>
    <row r="418" spans="1:7" x14ac:dyDescent="0.25">
      <c r="A418" s="179" t="s">
        <v>718</v>
      </c>
      <c r="B418" s="179" t="s">
        <v>170</v>
      </c>
      <c r="C418" s="179" t="s">
        <v>123</v>
      </c>
      <c r="D418" s="179"/>
      <c r="E418" s="180" t="s">
        <v>117</v>
      </c>
    </row>
    <row r="419" spans="1:7" x14ac:dyDescent="0.25">
      <c r="A419" s="179" t="s">
        <v>719</v>
      </c>
      <c r="B419" s="179" t="s">
        <v>170</v>
      </c>
      <c r="C419" s="179" t="s">
        <v>128</v>
      </c>
      <c r="D419" s="179"/>
      <c r="E419" s="180" t="s">
        <v>117</v>
      </c>
    </row>
    <row r="420" spans="1:7" x14ac:dyDescent="0.25">
      <c r="A420" s="179" t="s">
        <v>720</v>
      </c>
      <c r="B420" s="179" t="s">
        <v>170</v>
      </c>
      <c r="C420" s="179" t="s">
        <v>134</v>
      </c>
      <c r="D420" s="179"/>
      <c r="E420" s="180" t="s">
        <v>117</v>
      </c>
    </row>
    <row r="421" spans="1:7" x14ac:dyDescent="0.25">
      <c r="A421" s="179" t="s">
        <v>721</v>
      </c>
      <c r="B421" s="179" t="s">
        <v>170</v>
      </c>
      <c r="C421" s="179" t="s">
        <v>128</v>
      </c>
      <c r="D421" s="179"/>
      <c r="E421" s="180" t="s">
        <v>117</v>
      </c>
    </row>
    <row r="422" spans="1:7" x14ac:dyDescent="0.25">
      <c r="A422" s="179" t="s">
        <v>722</v>
      </c>
      <c r="B422" s="179" t="s">
        <v>170</v>
      </c>
      <c r="C422" s="179" t="s">
        <v>39</v>
      </c>
      <c r="D422" s="179"/>
      <c r="E422" s="180" t="s">
        <v>117</v>
      </c>
    </row>
    <row r="423" spans="1:7" x14ac:dyDescent="0.25">
      <c r="A423" s="179" t="s">
        <v>723</v>
      </c>
      <c r="B423" s="179" t="s">
        <v>170</v>
      </c>
      <c r="C423" s="179" t="s">
        <v>128</v>
      </c>
      <c r="D423" s="179"/>
      <c r="E423" s="180" t="s">
        <v>117</v>
      </c>
    </row>
    <row r="424" spans="1:7" x14ac:dyDescent="0.25">
      <c r="A424" s="179" t="s">
        <v>724</v>
      </c>
      <c r="B424" s="179" t="s">
        <v>170</v>
      </c>
      <c r="C424" s="179" t="s">
        <v>134</v>
      </c>
      <c r="D424" s="179"/>
      <c r="E424" s="180" t="s">
        <v>117</v>
      </c>
    </row>
    <row r="425" spans="1:7" x14ac:dyDescent="0.25">
      <c r="A425" s="179" t="s">
        <v>725</v>
      </c>
      <c r="B425" s="179" t="s">
        <v>170</v>
      </c>
      <c r="C425" s="179" t="s">
        <v>134</v>
      </c>
      <c r="D425" s="179"/>
      <c r="E425" s="180" t="s">
        <v>117</v>
      </c>
    </row>
    <row r="426" spans="1:7" x14ac:dyDescent="0.25">
      <c r="A426" s="179" t="s">
        <v>726</v>
      </c>
      <c r="B426" s="179" t="s">
        <v>170</v>
      </c>
      <c r="C426" s="179" t="s">
        <v>128</v>
      </c>
      <c r="D426" s="179"/>
      <c r="E426" s="180" t="s">
        <v>117</v>
      </c>
    </row>
    <row r="427" spans="1:7" x14ac:dyDescent="0.25">
      <c r="A427" s="179" t="s">
        <v>727</v>
      </c>
      <c r="B427" s="179" t="s">
        <v>170</v>
      </c>
      <c r="C427" s="179" t="s">
        <v>128</v>
      </c>
      <c r="D427" s="179"/>
      <c r="E427" s="180" t="s">
        <v>117</v>
      </c>
      <c r="G427" s="31"/>
    </row>
    <row r="428" spans="1:7" x14ac:dyDescent="0.25">
      <c r="A428" s="179" t="s">
        <v>728</v>
      </c>
      <c r="B428" s="179" t="s">
        <v>170</v>
      </c>
      <c r="C428" s="179" t="s">
        <v>134</v>
      </c>
      <c r="D428" s="179"/>
      <c r="E428" s="180" t="s">
        <v>117</v>
      </c>
      <c r="G428" s="31"/>
    </row>
    <row r="429" spans="1:7" x14ac:dyDescent="0.25">
      <c r="A429" s="179" t="s">
        <v>899</v>
      </c>
      <c r="B429" s="179" t="s">
        <v>170</v>
      </c>
      <c r="C429" s="179" t="s">
        <v>900</v>
      </c>
      <c r="D429" s="179"/>
      <c r="E429" s="180" t="s">
        <v>117</v>
      </c>
      <c r="G429" s="31"/>
    </row>
    <row r="430" spans="1:7" x14ac:dyDescent="0.25">
      <c r="A430" s="179" t="s">
        <v>729</v>
      </c>
      <c r="B430" s="179" t="s">
        <v>170</v>
      </c>
      <c r="C430" s="179" t="s">
        <v>134</v>
      </c>
      <c r="D430" s="179"/>
      <c r="E430" s="180" t="s">
        <v>117</v>
      </c>
      <c r="G430" s="31"/>
    </row>
    <row r="431" spans="1:7" x14ac:dyDescent="0.25">
      <c r="A431" s="179" t="s">
        <v>730</v>
      </c>
      <c r="B431" s="179" t="s">
        <v>170</v>
      </c>
      <c r="C431" s="179" t="s">
        <v>134</v>
      </c>
      <c r="D431" s="179"/>
      <c r="E431" s="180" t="s">
        <v>117</v>
      </c>
      <c r="G431" s="31"/>
    </row>
    <row r="432" spans="1:7" x14ac:dyDescent="0.25">
      <c r="A432" s="179" t="s">
        <v>731</v>
      </c>
      <c r="B432" s="179" t="s">
        <v>170</v>
      </c>
      <c r="C432" s="179" t="s">
        <v>187</v>
      </c>
      <c r="D432" s="179"/>
      <c r="E432" s="180" t="s">
        <v>117</v>
      </c>
      <c r="G432" s="31"/>
    </row>
    <row r="433" spans="1:7" x14ac:dyDescent="0.25">
      <c r="A433" s="179" t="s">
        <v>732</v>
      </c>
      <c r="B433" s="179" t="s">
        <v>170</v>
      </c>
      <c r="C433" s="179" t="s">
        <v>341</v>
      </c>
      <c r="D433" s="179"/>
      <c r="E433" s="180" t="s">
        <v>117</v>
      </c>
      <c r="G433" s="31"/>
    </row>
    <row r="434" spans="1:7" x14ac:dyDescent="0.25">
      <c r="A434" s="179" t="s">
        <v>733</v>
      </c>
      <c r="B434" s="179" t="s">
        <v>170</v>
      </c>
      <c r="C434" s="179" t="s">
        <v>576</v>
      </c>
      <c r="D434" s="179"/>
      <c r="E434" s="180" t="s">
        <v>117</v>
      </c>
      <c r="G434" s="31"/>
    </row>
    <row r="435" spans="1:7" x14ac:dyDescent="0.25">
      <c r="A435" s="179" t="s">
        <v>734</v>
      </c>
      <c r="B435" s="179" t="s">
        <v>170</v>
      </c>
      <c r="C435" s="179" t="s">
        <v>900</v>
      </c>
      <c r="D435" s="179"/>
      <c r="E435" s="180" t="s">
        <v>117</v>
      </c>
      <c r="G435" s="31"/>
    </row>
    <row r="436" spans="1:7" x14ac:dyDescent="0.25">
      <c r="A436" s="179" t="s">
        <v>735</v>
      </c>
      <c r="B436" s="179" t="s">
        <v>170</v>
      </c>
      <c r="C436" s="179" t="s">
        <v>123</v>
      </c>
      <c r="D436" s="179"/>
      <c r="E436" s="180" t="s">
        <v>117</v>
      </c>
    </row>
    <row r="437" spans="1:7" x14ac:dyDescent="0.25">
      <c r="A437" s="179" t="s">
        <v>736</v>
      </c>
      <c r="B437" s="179" t="s">
        <v>170</v>
      </c>
      <c r="C437" s="179" t="s">
        <v>128</v>
      </c>
      <c r="D437" s="179"/>
      <c r="E437" s="180" t="s">
        <v>117</v>
      </c>
    </row>
    <row r="438" spans="1:7" x14ac:dyDescent="0.25">
      <c r="A438" s="179" t="s">
        <v>737</v>
      </c>
      <c r="B438" s="179" t="s">
        <v>170</v>
      </c>
      <c r="C438" s="179" t="s">
        <v>124</v>
      </c>
      <c r="D438" s="179"/>
      <c r="E438" s="180" t="s">
        <v>117</v>
      </c>
    </row>
    <row r="439" spans="1:7" x14ac:dyDescent="0.25">
      <c r="A439" s="179" t="s">
        <v>738</v>
      </c>
      <c r="B439" s="179" t="s">
        <v>170</v>
      </c>
      <c r="C439" s="179" t="s">
        <v>134</v>
      </c>
      <c r="D439" s="179"/>
      <c r="E439" s="180" t="s">
        <v>117</v>
      </c>
    </row>
    <row r="440" spans="1:7" x14ac:dyDescent="0.25">
      <c r="A440" s="179" t="s">
        <v>739</v>
      </c>
      <c r="B440" s="179" t="s">
        <v>170</v>
      </c>
      <c r="C440" s="179" t="s">
        <v>128</v>
      </c>
      <c r="D440" s="179"/>
      <c r="E440" s="180" t="s">
        <v>117</v>
      </c>
    </row>
    <row r="441" spans="1:7" x14ac:dyDescent="0.25">
      <c r="A441" s="179" t="s">
        <v>740</v>
      </c>
      <c r="B441" s="179" t="s">
        <v>170</v>
      </c>
      <c r="C441" s="179" t="s">
        <v>128</v>
      </c>
      <c r="D441" s="179"/>
      <c r="E441" s="180" t="s">
        <v>117</v>
      </c>
    </row>
    <row r="442" spans="1:7" x14ac:dyDescent="0.25">
      <c r="A442" s="179" t="s">
        <v>741</v>
      </c>
      <c r="B442" s="179" t="s">
        <v>170</v>
      </c>
      <c r="C442" s="179" t="s">
        <v>134</v>
      </c>
      <c r="D442" s="179"/>
      <c r="E442" s="180" t="s">
        <v>117</v>
      </c>
    </row>
    <row r="443" spans="1:7" x14ac:dyDescent="0.25">
      <c r="A443" s="179" t="s">
        <v>742</v>
      </c>
      <c r="B443" s="179" t="s">
        <v>170</v>
      </c>
      <c r="C443" s="179" t="s">
        <v>46</v>
      </c>
      <c r="D443" s="179" t="s">
        <v>881</v>
      </c>
      <c r="E443" s="180" t="s">
        <v>758</v>
      </c>
    </row>
    <row r="444" spans="1:7" x14ac:dyDescent="0.25">
      <c r="A444" s="179" t="s">
        <v>743</v>
      </c>
      <c r="B444" s="179" t="s">
        <v>170</v>
      </c>
      <c r="C444" s="179" t="s">
        <v>46</v>
      </c>
      <c r="D444" s="179" t="s">
        <v>881</v>
      </c>
      <c r="E444" s="180" t="s">
        <v>758</v>
      </c>
    </row>
    <row r="445" spans="1:7" x14ac:dyDescent="0.25">
      <c r="A445" s="179" t="s">
        <v>744</v>
      </c>
      <c r="B445" s="179" t="s">
        <v>170</v>
      </c>
      <c r="C445" s="179" t="s">
        <v>900</v>
      </c>
      <c r="D445" s="179"/>
      <c r="E445" s="180" t="s">
        <v>758</v>
      </c>
    </row>
    <row r="446" spans="1:7" x14ac:dyDescent="0.25">
      <c r="A446" s="179" t="s">
        <v>745</v>
      </c>
      <c r="B446" s="179" t="s">
        <v>170</v>
      </c>
      <c r="C446" s="179" t="s">
        <v>58</v>
      </c>
      <c r="D446" s="179"/>
      <c r="E446" s="180" t="s">
        <v>758</v>
      </c>
    </row>
    <row r="447" spans="1:7" x14ac:dyDescent="0.25">
      <c r="A447" s="179" t="s">
        <v>746</v>
      </c>
      <c r="B447" s="179" t="s">
        <v>170</v>
      </c>
      <c r="C447" s="179" t="s">
        <v>58</v>
      </c>
      <c r="D447" s="179"/>
      <c r="E447" s="180" t="s">
        <v>758</v>
      </c>
    </row>
    <row r="448" spans="1:7" x14ac:dyDescent="0.25">
      <c r="A448" s="179" t="s">
        <v>747</v>
      </c>
      <c r="B448" s="179" t="s">
        <v>170</v>
      </c>
      <c r="C448" s="179" t="s">
        <v>46</v>
      </c>
      <c r="D448" s="179" t="s">
        <v>881</v>
      </c>
      <c r="E448" s="180" t="s">
        <v>758</v>
      </c>
    </row>
    <row r="449" spans="1:8" x14ac:dyDescent="0.25">
      <c r="A449" s="179" t="s">
        <v>748</v>
      </c>
      <c r="B449" s="179" t="s">
        <v>170</v>
      </c>
      <c r="C449" s="179" t="s">
        <v>123</v>
      </c>
      <c r="D449" s="179" t="s">
        <v>901</v>
      </c>
      <c r="E449" s="180" t="s">
        <v>758</v>
      </c>
    </row>
    <row r="450" spans="1:8" x14ac:dyDescent="0.25">
      <c r="A450" s="179" t="s">
        <v>749</v>
      </c>
      <c r="B450" s="179" t="s">
        <v>170</v>
      </c>
      <c r="C450" s="179" t="s">
        <v>902</v>
      </c>
      <c r="D450" s="179"/>
      <c r="E450" s="180" t="s">
        <v>757</v>
      </c>
      <c r="H450" s="31"/>
    </row>
    <row r="451" spans="1:8" x14ac:dyDescent="0.25">
      <c r="A451" s="179" t="s">
        <v>750</v>
      </c>
      <c r="B451" s="179" t="s">
        <v>170</v>
      </c>
      <c r="C451" s="179" t="s">
        <v>903</v>
      </c>
      <c r="D451" s="179"/>
      <c r="E451" s="180" t="s">
        <v>757</v>
      </c>
      <c r="H451" s="31"/>
    </row>
    <row r="452" spans="1:8" x14ac:dyDescent="0.25">
      <c r="A452" s="179" t="s">
        <v>751</v>
      </c>
      <c r="B452" s="179" t="s">
        <v>170</v>
      </c>
      <c r="C452" s="179" t="s">
        <v>904</v>
      </c>
      <c r="D452" s="179"/>
      <c r="E452" s="180" t="s">
        <v>757</v>
      </c>
      <c r="H452" s="31"/>
    </row>
    <row r="453" spans="1:8" x14ac:dyDescent="0.25">
      <c r="A453" s="179" t="s">
        <v>752</v>
      </c>
      <c r="B453" s="179" t="s">
        <v>170</v>
      </c>
      <c r="C453" s="179" t="s">
        <v>904</v>
      </c>
      <c r="D453" s="179"/>
      <c r="E453" s="180" t="s">
        <v>757</v>
      </c>
      <c r="H453" s="31"/>
    </row>
    <row r="454" spans="1:8" x14ac:dyDescent="0.25">
      <c r="A454" s="179" t="s">
        <v>753</v>
      </c>
      <c r="B454" s="179" t="s">
        <v>170</v>
      </c>
      <c r="C454" s="179" t="s">
        <v>905</v>
      </c>
      <c r="D454" s="179"/>
      <c r="E454" s="180" t="s">
        <v>757</v>
      </c>
      <c r="H454" s="31"/>
    </row>
    <row r="455" spans="1:8" x14ac:dyDescent="0.25">
      <c r="A455" s="179" t="s">
        <v>754</v>
      </c>
      <c r="B455" s="179" t="s">
        <v>170</v>
      </c>
      <c r="C455" s="179" t="s">
        <v>906</v>
      </c>
      <c r="D455" s="179"/>
      <c r="E455" s="180" t="s">
        <v>757</v>
      </c>
      <c r="H455" s="31"/>
    </row>
    <row r="456" spans="1:8" x14ac:dyDescent="0.25">
      <c r="A456" s="179" t="s">
        <v>755</v>
      </c>
      <c r="B456" s="179" t="s">
        <v>170</v>
      </c>
      <c r="C456" s="179" t="s">
        <v>903</v>
      </c>
      <c r="D456" s="179"/>
      <c r="E456" s="180" t="s">
        <v>757</v>
      </c>
      <c r="H456" s="31"/>
    </row>
    <row r="457" spans="1:8" x14ac:dyDescent="0.25">
      <c r="A457" s="179" t="s">
        <v>756</v>
      </c>
      <c r="B457" s="179" t="s">
        <v>170</v>
      </c>
      <c r="C457" s="179" t="s">
        <v>668</v>
      </c>
      <c r="D457" s="179"/>
      <c r="E457" s="180" t="s">
        <v>757</v>
      </c>
      <c r="H457" s="31"/>
    </row>
    <row r="458" spans="1:8" x14ac:dyDescent="0.25">
      <c r="A458" s="37" t="s">
        <v>109</v>
      </c>
      <c r="E458" s="38"/>
    </row>
    <row r="459" spans="1:8" ht="15.75" thickBot="1" x14ac:dyDescent="0.3">
      <c r="A459" s="37" t="s">
        <v>110</v>
      </c>
      <c r="E459" s="38"/>
    </row>
    <row r="460" spans="1:8" ht="18.75" x14ac:dyDescent="0.3">
      <c r="A460" s="171" t="s">
        <v>312</v>
      </c>
      <c r="B460" s="172"/>
      <c r="C460" s="172"/>
      <c r="D460" s="172"/>
      <c r="E460" s="182"/>
    </row>
    <row r="461" spans="1:8" x14ac:dyDescent="0.25">
      <c r="A461" s="174" t="s">
        <v>313</v>
      </c>
      <c r="E461" s="183"/>
    </row>
    <row r="462" spans="1:8" ht="15.75" thickBot="1" x14ac:dyDescent="0.3">
      <c r="A462" s="175"/>
      <c r="B462" s="15"/>
      <c r="C462" s="15"/>
      <c r="D462" s="15"/>
      <c r="E462" s="184"/>
    </row>
    <row r="463" spans="1:8" x14ac:dyDescent="0.25">
      <c r="A463" s="177" t="s">
        <v>790</v>
      </c>
      <c r="B463" s="177" t="s">
        <v>837</v>
      </c>
      <c r="C463" s="177" t="s">
        <v>134</v>
      </c>
      <c r="D463" s="177"/>
      <c r="E463" s="178" t="s">
        <v>838</v>
      </c>
      <c r="H463" s="31"/>
    </row>
    <row r="464" spans="1:8" x14ac:dyDescent="0.25">
      <c r="A464" s="179" t="s">
        <v>759</v>
      </c>
      <c r="B464" s="179" t="s">
        <v>837</v>
      </c>
      <c r="C464" s="179" t="s">
        <v>186</v>
      </c>
      <c r="D464" s="179"/>
      <c r="E464" s="180" t="s">
        <v>838</v>
      </c>
      <c r="H464" s="31"/>
    </row>
    <row r="465" spans="1:8" x14ac:dyDescent="0.25">
      <c r="A465" s="179" t="s">
        <v>760</v>
      </c>
      <c r="B465" s="179" t="s">
        <v>837</v>
      </c>
      <c r="C465" s="179" t="s">
        <v>186</v>
      </c>
      <c r="D465" s="179"/>
      <c r="E465" s="180" t="s">
        <v>838</v>
      </c>
      <c r="H465" s="31"/>
    </row>
    <row r="466" spans="1:8" x14ac:dyDescent="0.25">
      <c r="A466" s="179" t="s">
        <v>761</v>
      </c>
      <c r="B466" s="179" t="s">
        <v>837</v>
      </c>
      <c r="C466" s="179" t="s">
        <v>791</v>
      </c>
      <c r="D466" s="179"/>
      <c r="E466" s="180" t="s">
        <v>838</v>
      </c>
      <c r="H466" s="31"/>
    </row>
    <row r="467" spans="1:8" x14ac:dyDescent="0.25">
      <c r="A467" s="179" t="s">
        <v>762</v>
      </c>
      <c r="B467" s="179" t="s">
        <v>837</v>
      </c>
      <c r="C467" s="179" t="s">
        <v>791</v>
      </c>
      <c r="D467" s="179"/>
      <c r="E467" s="180" t="s">
        <v>838</v>
      </c>
      <c r="H467" s="31"/>
    </row>
    <row r="468" spans="1:8" x14ac:dyDescent="0.25">
      <c r="A468" s="179" t="s">
        <v>763</v>
      </c>
      <c r="B468" s="179" t="s">
        <v>837</v>
      </c>
      <c r="C468" s="179" t="s">
        <v>791</v>
      </c>
      <c r="D468" s="179"/>
      <c r="E468" s="180" t="s">
        <v>838</v>
      </c>
      <c r="H468" s="31"/>
    </row>
    <row r="469" spans="1:8" x14ac:dyDescent="0.25">
      <c r="A469" s="179" t="s">
        <v>764</v>
      </c>
      <c r="B469" s="179" t="s">
        <v>837</v>
      </c>
      <c r="C469" s="179" t="s">
        <v>450</v>
      </c>
      <c r="D469" s="179"/>
      <c r="E469" s="180" t="s">
        <v>838</v>
      </c>
      <c r="H469" s="31"/>
    </row>
    <row r="470" spans="1:8" x14ac:dyDescent="0.25">
      <c r="A470" s="179" t="s">
        <v>765</v>
      </c>
      <c r="B470" s="179" t="s">
        <v>837</v>
      </c>
      <c r="C470" s="179" t="s">
        <v>450</v>
      </c>
      <c r="D470" s="179"/>
      <c r="E470" s="180" t="s">
        <v>838</v>
      </c>
      <c r="H470" s="31"/>
    </row>
    <row r="471" spans="1:8" x14ac:dyDescent="0.25">
      <c r="A471" s="179" t="s">
        <v>766</v>
      </c>
      <c r="B471" s="179" t="s">
        <v>837</v>
      </c>
      <c r="C471" s="179" t="s">
        <v>187</v>
      </c>
      <c r="D471" s="179"/>
      <c r="E471" s="180" t="s">
        <v>838</v>
      </c>
      <c r="H471" s="31"/>
    </row>
    <row r="472" spans="1:8" x14ac:dyDescent="0.25">
      <c r="A472" s="179" t="s">
        <v>767</v>
      </c>
      <c r="B472" s="179" t="s">
        <v>837</v>
      </c>
      <c r="C472" s="179" t="s">
        <v>187</v>
      </c>
      <c r="D472" s="179"/>
      <c r="E472" s="180" t="s">
        <v>838</v>
      </c>
      <c r="H472" s="31"/>
    </row>
    <row r="473" spans="1:8" x14ac:dyDescent="0.25">
      <c r="A473" s="179" t="s">
        <v>768</v>
      </c>
      <c r="B473" s="179" t="s">
        <v>837</v>
      </c>
      <c r="C473" s="179" t="s">
        <v>56</v>
      </c>
      <c r="D473" s="179"/>
      <c r="E473" s="180" t="s">
        <v>838</v>
      </c>
      <c r="H473" s="31"/>
    </row>
    <row r="474" spans="1:8" x14ac:dyDescent="0.25">
      <c r="A474" s="179" t="s">
        <v>769</v>
      </c>
      <c r="B474" s="179" t="s">
        <v>837</v>
      </c>
      <c r="C474" s="179" t="s">
        <v>186</v>
      </c>
      <c r="D474" s="179"/>
      <c r="E474" s="180" t="s">
        <v>838</v>
      </c>
      <c r="H474" s="31"/>
    </row>
    <row r="475" spans="1:8" x14ac:dyDescent="0.25">
      <c r="A475" s="179" t="s">
        <v>770</v>
      </c>
      <c r="B475" s="179" t="s">
        <v>837</v>
      </c>
      <c r="C475" s="179" t="s">
        <v>58</v>
      </c>
      <c r="D475" s="179"/>
      <c r="E475" s="180" t="s">
        <v>838</v>
      </c>
      <c r="H475" s="31"/>
    </row>
    <row r="476" spans="1:8" x14ac:dyDescent="0.25">
      <c r="A476" s="179" t="s">
        <v>771</v>
      </c>
      <c r="B476" s="179" t="s">
        <v>837</v>
      </c>
      <c r="C476" s="179" t="s">
        <v>187</v>
      </c>
      <c r="D476" s="179"/>
      <c r="E476" s="180" t="s">
        <v>838</v>
      </c>
      <c r="H476" s="31"/>
    </row>
    <row r="477" spans="1:8" x14ac:dyDescent="0.25">
      <c r="A477" s="179" t="s">
        <v>772</v>
      </c>
      <c r="B477" s="179" t="s">
        <v>837</v>
      </c>
      <c r="C477" s="179" t="s">
        <v>39</v>
      </c>
      <c r="D477" s="179"/>
      <c r="E477" s="180" t="s">
        <v>838</v>
      </c>
      <c r="H477" s="31"/>
    </row>
    <row r="478" spans="1:8" x14ac:dyDescent="0.25">
      <c r="A478" s="179" t="s">
        <v>773</v>
      </c>
      <c r="B478" s="179" t="s">
        <v>837</v>
      </c>
      <c r="C478" s="179" t="s">
        <v>49</v>
      </c>
      <c r="D478" s="179"/>
      <c r="E478" s="180" t="s">
        <v>838</v>
      </c>
      <c r="H478" s="31"/>
    </row>
    <row r="479" spans="1:8" x14ac:dyDescent="0.25">
      <c r="A479" s="179" t="s">
        <v>774</v>
      </c>
      <c r="B479" s="179" t="s">
        <v>837</v>
      </c>
      <c r="C479" s="179" t="s">
        <v>134</v>
      </c>
      <c r="D479" s="179"/>
      <c r="E479" s="180" t="s">
        <v>839</v>
      </c>
      <c r="H479" s="31"/>
    </row>
    <row r="480" spans="1:8" x14ac:dyDescent="0.25">
      <c r="A480" s="179" t="s">
        <v>775</v>
      </c>
      <c r="B480" s="179" t="s">
        <v>837</v>
      </c>
      <c r="C480" s="179" t="s">
        <v>49</v>
      </c>
      <c r="D480" s="179"/>
      <c r="E480" s="180" t="s">
        <v>839</v>
      </c>
      <c r="H480" s="31"/>
    </row>
    <row r="481" spans="1:8" x14ac:dyDescent="0.25">
      <c r="A481" s="179" t="s">
        <v>776</v>
      </c>
      <c r="B481" s="179" t="s">
        <v>837</v>
      </c>
      <c r="C481" s="179" t="s">
        <v>134</v>
      </c>
      <c r="D481" s="179"/>
      <c r="E481" s="180" t="s">
        <v>839</v>
      </c>
      <c r="H481" s="31"/>
    </row>
    <row r="482" spans="1:8" x14ac:dyDescent="0.25">
      <c r="A482" s="179" t="s">
        <v>777</v>
      </c>
      <c r="B482" s="179" t="s">
        <v>837</v>
      </c>
      <c r="C482" s="179" t="s">
        <v>134</v>
      </c>
      <c r="D482" s="179"/>
      <c r="E482" s="180" t="s">
        <v>839</v>
      </c>
      <c r="H482" s="31"/>
    </row>
    <row r="483" spans="1:8" x14ac:dyDescent="0.25">
      <c r="A483" s="179" t="s">
        <v>778</v>
      </c>
      <c r="B483" s="179" t="s">
        <v>837</v>
      </c>
      <c r="C483" s="179" t="s">
        <v>134</v>
      </c>
      <c r="D483" s="179"/>
      <c r="E483" s="180" t="s">
        <v>839</v>
      </c>
      <c r="H483" s="31"/>
    </row>
    <row r="484" spans="1:8" x14ac:dyDescent="0.25">
      <c r="A484" s="179" t="s">
        <v>779</v>
      </c>
      <c r="B484" s="179" t="s">
        <v>837</v>
      </c>
      <c r="C484" s="179" t="s">
        <v>840</v>
      </c>
      <c r="D484" s="179"/>
      <c r="E484" s="180" t="s">
        <v>839</v>
      </c>
      <c r="H484" s="31"/>
    </row>
    <row r="485" spans="1:8" x14ac:dyDescent="0.25">
      <c r="A485" s="179" t="s">
        <v>780</v>
      </c>
      <c r="B485" s="179" t="s">
        <v>837</v>
      </c>
      <c r="C485" s="179" t="s">
        <v>792</v>
      </c>
      <c r="D485" s="179"/>
      <c r="E485" s="180" t="s">
        <v>839</v>
      </c>
      <c r="H485" s="31"/>
    </row>
    <row r="486" spans="1:8" x14ac:dyDescent="0.25">
      <c r="A486" s="179" t="s">
        <v>781</v>
      </c>
      <c r="B486" s="179" t="s">
        <v>837</v>
      </c>
      <c r="C486" s="179" t="s">
        <v>134</v>
      </c>
      <c r="D486" s="179"/>
      <c r="E486" s="180" t="s">
        <v>839</v>
      </c>
      <c r="H486" s="31"/>
    </row>
    <row r="487" spans="1:8" x14ac:dyDescent="0.25">
      <c r="A487" s="179" t="s">
        <v>782</v>
      </c>
      <c r="B487" s="179" t="s">
        <v>837</v>
      </c>
      <c r="C487" s="179" t="s">
        <v>134</v>
      </c>
      <c r="D487" s="179"/>
      <c r="E487" s="180" t="s">
        <v>839</v>
      </c>
      <c r="H487" s="31"/>
    </row>
    <row r="488" spans="1:8" x14ac:dyDescent="0.25">
      <c r="A488" s="179" t="s">
        <v>783</v>
      </c>
      <c r="B488" s="179" t="s">
        <v>837</v>
      </c>
      <c r="C488" s="179" t="s">
        <v>134</v>
      </c>
      <c r="D488" s="179"/>
      <c r="E488" s="180" t="s">
        <v>839</v>
      </c>
      <c r="G488" s="31"/>
      <c r="H488" s="37"/>
    </row>
    <row r="489" spans="1:8" x14ac:dyDescent="0.25">
      <c r="A489" s="179" t="s">
        <v>784</v>
      </c>
      <c r="B489" s="179" t="s">
        <v>837</v>
      </c>
      <c r="C489" s="179" t="s">
        <v>134</v>
      </c>
      <c r="D489" s="179"/>
      <c r="E489" s="180" t="s">
        <v>839</v>
      </c>
      <c r="G489" s="31"/>
      <c r="H489" s="37"/>
    </row>
    <row r="490" spans="1:8" x14ac:dyDescent="0.25">
      <c r="A490" s="179" t="s">
        <v>785</v>
      </c>
      <c r="B490" s="179" t="s">
        <v>837</v>
      </c>
      <c r="C490" s="179" t="s">
        <v>840</v>
      </c>
      <c r="D490" s="179"/>
      <c r="E490" s="180" t="s">
        <v>839</v>
      </c>
      <c r="G490" s="31"/>
      <c r="H490" s="37"/>
    </row>
    <row r="491" spans="1:8" x14ac:dyDescent="0.25">
      <c r="A491" s="179" t="s">
        <v>786</v>
      </c>
      <c r="B491" s="179" t="s">
        <v>837</v>
      </c>
      <c r="C491" s="179" t="s">
        <v>840</v>
      </c>
      <c r="D491" s="179"/>
      <c r="E491" s="180" t="s">
        <v>839</v>
      </c>
      <c r="G491" s="31"/>
      <c r="H491" s="37"/>
    </row>
    <row r="492" spans="1:8" x14ac:dyDescent="0.25">
      <c r="A492" s="179" t="s">
        <v>787</v>
      </c>
      <c r="B492" s="179" t="s">
        <v>837</v>
      </c>
      <c r="C492" s="179" t="s">
        <v>134</v>
      </c>
      <c r="D492" s="179"/>
      <c r="E492" s="180" t="s">
        <v>839</v>
      </c>
      <c r="G492" s="31"/>
      <c r="H492" s="37"/>
    </row>
    <row r="493" spans="1:8" x14ac:dyDescent="0.25">
      <c r="A493" s="179" t="s">
        <v>788</v>
      </c>
      <c r="B493" s="179" t="s">
        <v>837</v>
      </c>
      <c r="C493" s="179" t="s">
        <v>134</v>
      </c>
      <c r="D493" s="179"/>
      <c r="E493" s="180" t="s">
        <v>839</v>
      </c>
      <c r="G493" s="31"/>
      <c r="H493" s="37"/>
    </row>
    <row r="494" spans="1:8" x14ac:dyDescent="0.25">
      <c r="A494" s="179" t="s">
        <v>789</v>
      </c>
      <c r="B494" s="179" t="s">
        <v>837</v>
      </c>
      <c r="C494" s="179" t="s">
        <v>134</v>
      </c>
      <c r="D494" s="179"/>
      <c r="E494" s="180" t="s">
        <v>839</v>
      </c>
      <c r="G494" s="31"/>
      <c r="H494" s="37"/>
    </row>
    <row r="495" spans="1:8" x14ac:dyDescent="0.25">
      <c r="E495" s="38"/>
    </row>
    <row r="496" spans="1:8" ht="15.75" thickBot="1" x14ac:dyDescent="0.3">
      <c r="A496" s="37" t="s">
        <v>107</v>
      </c>
      <c r="E496" s="38"/>
    </row>
    <row r="497" spans="1:7" s="33" customFormat="1" ht="18.75" x14ac:dyDescent="0.3">
      <c r="A497" s="171" t="s">
        <v>314</v>
      </c>
      <c r="B497" s="172"/>
      <c r="C497" s="172"/>
      <c r="D497" s="172"/>
      <c r="E497" s="182"/>
      <c r="F497" s="34"/>
    </row>
    <row r="498" spans="1:7" s="33" customFormat="1" x14ac:dyDescent="0.25">
      <c r="A498" s="174" t="s">
        <v>315</v>
      </c>
      <c r="B498" s="37"/>
      <c r="C498" s="37"/>
      <c r="D498" s="37"/>
      <c r="E498" s="183"/>
      <c r="F498" s="34"/>
    </row>
    <row r="499" spans="1:7" s="33" customFormat="1" ht="15.75" thickBot="1" x14ac:dyDescent="0.3">
      <c r="A499" s="175"/>
      <c r="B499" s="15"/>
      <c r="C499" s="15"/>
      <c r="D499" s="15"/>
      <c r="E499" s="184"/>
      <c r="F499" s="34"/>
    </row>
    <row r="500" spans="1:7" x14ac:dyDescent="0.25">
      <c r="A500" s="177" t="s">
        <v>793</v>
      </c>
      <c r="B500" s="177" t="s">
        <v>173</v>
      </c>
      <c r="C500" s="177" t="s">
        <v>250</v>
      </c>
      <c r="D500" s="177"/>
      <c r="E500" s="178" t="s">
        <v>818</v>
      </c>
      <c r="G500" s="31"/>
    </row>
    <row r="501" spans="1:7" x14ac:dyDescent="0.25">
      <c r="A501" s="179" t="s">
        <v>794</v>
      </c>
      <c r="B501" s="179" t="s">
        <v>173</v>
      </c>
      <c r="C501" s="179" t="s">
        <v>250</v>
      </c>
      <c r="D501" s="179"/>
      <c r="E501" s="180" t="s">
        <v>818</v>
      </c>
      <c r="G501" s="31"/>
    </row>
    <row r="502" spans="1:7" x14ac:dyDescent="0.25">
      <c r="A502" s="179" t="s">
        <v>795</v>
      </c>
      <c r="B502" s="179" t="s">
        <v>173</v>
      </c>
      <c r="C502" s="179" t="s">
        <v>250</v>
      </c>
      <c r="D502" s="179"/>
      <c r="E502" s="180" t="s">
        <v>818</v>
      </c>
      <c r="G502" s="31"/>
    </row>
    <row r="503" spans="1:7" x14ac:dyDescent="0.25">
      <c r="A503" s="179" t="s">
        <v>796</v>
      </c>
      <c r="B503" s="179" t="s">
        <v>173</v>
      </c>
      <c r="C503" s="179" t="s">
        <v>250</v>
      </c>
      <c r="D503" s="179"/>
      <c r="E503" s="180" t="s">
        <v>818</v>
      </c>
      <c r="G503" s="31"/>
    </row>
    <row r="504" spans="1:7" x14ac:dyDescent="0.25">
      <c r="A504" s="179" t="s">
        <v>797</v>
      </c>
      <c r="B504" s="179" t="s">
        <v>173</v>
      </c>
      <c r="C504" s="179" t="s">
        <v>250</v>
      </c>
      <c r="D504" s="179"/>
      <c r="E504" s="180" t="s">
        <v>818</v>
      </c>
      <c r="G504" s="31"/>
    </row>
    <row r="505" spans="1:7" x14ac:dyDescent="0.25">
      <c r="A505" s="179" t="s">
        <v>799</v>
      </c>
      <c r="B505" s="179" t="s">
        <v>173</v>
      </c>
      <c r="C505" s="179" t="s">
        <v>250</v>
      </c>
      <c r="D505" s="179"/>
      <c r="E505" s="180" t="s">
        <v>818</v>
      </c>
      <c r="G505" s="31"/>
    </row>
    <row r="506" spans="1:7" x14ac:dyDescent="0.25">
      <c r="A506" s="179" t="s">
        <v>800</v>
      </c>
      <c r="B506" s="179" t="s">
        <v>173</v>
      </c>
      <c r="C506" s="179" t="s">
        <v>250</v>
      </c>
      <c r="D506" s="179"/>
      <c r="E506" s="180" t="s">
        <v>818</v>
      </c>
      <c r="G506" s="31"/>
    </row>
    <row r="507" spans="1:7" x14ac:dyDescent="0.25">
      <c r="A507" s="179" t="s">
        <v>801</v>
      </c>
      <c r="B507" s="179" t="s">
        <v>173</v>
      </c>
      <c r="C507" s="179" t="s">
        <v>250</v>
      </c>
      <c r="D507" s="179"/>
      <c r="E507" s="180" t="s">
        <v>818</v>
      </c>
      <c r="G507" s="31"/>
    </row>
    <row r="508" spans="1:7" x14ac:dyDescent="0.25">
      <c r="A508" s="179" t="s">
        <v>802</v>
      </c>
      <c r="B508" s="179" t="s">
        <v>173</v>
      </c>
      <c r="C508" s="179" t="s">
        <v>250</v>
      </c>
      <c r="D508" s="179"/>
      <c r="E508" s="180" t="s">
        <v>818</v>
      </c>
      <c r="G508" s="31"/>
    </row>
    <row r="509" spans="1:7" x14ac:dyDescent="0.25">
      <c r="A509" s="179" t="s">
        <v>803</v>
      </c>
      <c r="B509" s="179" t="s">
        <v>173</v>
      </c>
      <c r="C509" s="179" t="s">
        <v>250</v>
      </c>
      <c r="D509" s="179"/>
      <c r="E509" s="180" t="s">
        <v>818</v>
      </c>
      <c r="G509" s="31"/>
    </row>
    <row r="510" spans="1:7" x14ac:dyDescent="0.25">
      <c r="A510" s="179" t="s">
        <v>798</v>
      </c>
      <c r="B510" s="179" t="s">
        <v>173</v>
      </c>
      <c r="C510" s="179" t="s">
        <v>250</v>
      </c>
      <c r="D510" s="179"/>
      <c r="E510" s="180" t="s">
        <v>818</v>
      </c>
      <c r="G510" s="31"/>
    </row>
    <row r="511" spans="1:7" x14ac:dyDescent="0.25">
      <c r="A511" s="179" t="s">
        <v>820</v>
      </c>
      <c r="B511" s="179" t="s">
        <v>173</v>
      </c>
      <c r="C511" s="179" t="s">
        <v>250</v>
      </c>
      <c r="D511" s="179"/>
      <c r="E511" s="180" t="s">
        <v>819</v>
      </c>
      <c r="G511" s="31"/>
    </row>
    <row r="512" spans="1:7" x14ac:dyDescent="0.25">
      <c r="A512" s="179" t="s">
        <v>821</v>
      </c>
      <c r="B512" s="179" t="s">
        <v>173</v>
      </c>
      <c r="C512" s="179" t="s">
        <v>250</v>
      </c>
      <c r="D512" s="179"/>
      <c r="E512" s="180" t="s">
        <v>819</v>
      </c>
      <c r="G512" s="31"/>
    </row>
    <row r="513" spans="1:7" x14ac:dyDescent="0.25">
      <c r="A513" s="179" t="s">
        <v>822</v>
      </c>
      <c r="B513" s="179" t="s">
        <v>173</v>
      </c>
      <c r="C513" s="179" t="s">
        <v>250</v>
      </c>
      <c r="D513" s="179"/>
      <c r="E513" s="180" t="s">
        <v>819</v>
      </c>
      <c r="G513" s="31"/>
    </row>
    <row r="514" spans="1:7" x14ac:dyDescent="0.25">
      <c r="A514" s="179" t="s">
        <v>823</v>
      </c>
      <c r="B514" s="179" t="s">
        <v>173</v>
      </c>
      <c r="C514" s="179" t="s">
        <v>250</v>
      </c>
      <c r="D514" s="179"/>
      <c r="E514" s="180" t="s">
        <v>819</v>
      </c>
      <c r="G514" s="31"/>
    </row>
    <row r="515" spans="1:7" x14ac:dyDescent="0.25">
      <c r="A515" s="179" t="s">
        <v>824</v>
      </c>
      <c r="B515" s="179" t="s">
        <v>173</v>
      </c>
      <c r="C515" s="179" t="s">
        <v>250</v>
      </c>
      <c r="D515" s="179"/>
      <c r="E515" s="180" t="s">
        <v>819</v>
      </c>
      <c r="G515" s="31"/>
    </row>
    <row r="516" spans="1:7" x14ac:dyDescent="0.25">
      <c r="A516" s="179" t="s">
        <v>825</v>
      </c>
      <c r="B516" s="179" t="s">
        <v>173</v>
      </c>
      <c r="C516" s="179" t="s">
        <v>250</v>
      </c>
      <c r="D516" s="179"/>
      <c r="E516" s="180" t="s">
        <v>819</v>
      </c>
      <c r="G516" s="31"/>
    </row>
    <row r="517" spans="1:7" x14ac:dyDescent="0.25">
      <c r="A517" s="179" t="s">
        <v>826</v>
      </c>
      <c r="B517" s="179" t="s">
        <v>173</v>
      </c>
      <c r="C517" s="179" t="s">
        <v>250</v>
      </c>
      <c r="D517" s="179"/>
      <c r="E517" s="180" t="s">
        <v>819</v>
      </c>
      <c r="G517" s="31"/>
    </row>
    <row r="518" spans="1:7" x14ac:dyDescent="0.25">
      <c r="A518" s="179" t="s">
        <v>827</v>
      </c>
      <c r="B518" s="179" t="s">
        <v>173</v>
      </c>
      <c r="C518" s="179" t="s">
        <v>250</v>
      </c>
      <c r="D518" s="179"/>
      <c r="E518" s="180" t="s">
        <v>819</v>
      </c>
      <c r="G518" s="31"/>
    </row>
    <row r="519" spans="1:7" x14ac:dyDescent="0.25">
      <c r="A519" s="179" t="s">
        <v>828</v>
      </c>
      <c r="B519" s="179" t="s">
        <v>173</v>
      </c>
      <c r="C519" s="179" t="s">
        <v>250</v>
      </c>
      <c r="D519" s="179"/>
      <c r="E519" s="180" t="s">
        <v>819</v>
      </c>
      <c r="G519" s="31"/>
    </row>
    <row r="520" spans="1:7" x14ac:dyDescent="0.25">
      <c r="A520" s="179" t="s">
        <v>829</v>
      </c>
      <c r="B520" s="179" t="s">
        <v>173</v>
      </c>
      <c r="C520" s="179" t="s">
        <v>250</v>
      </c>
      <c r="D520" s="179"/>
      <c r="E520" s="180" t="s">
        <v>819</v>
      </c>
      <c r="G520" s="31"/>
    </row>
    <row r="521" spans="1:7" x14ac:dyDescent="0.25">
      <c r="A521" s="179" t="s">
        <v>835</v>
      </c>
      <c r="B521" s="179" t="s">
        <v>173</v>
      </c>
      <c r="C521" s="179" t="s">
        <v>250</v>
      </c>
      <c r="D521" s="179"/>
      <c r="E521" s="180" t="s">
        <v>818</v>
      </c>
      <c r="G521" s="31"/>
    </row>
    <row r="522" spans="1:7" x14ac:dyDescent="0.25">
      <c r="A522" s="179" t="s">
        <v>836</v>
      </c>
      <c r="B522" s="179" t="s">
        <v>173</v>
      </c>
      <c r="C522" s="179" t="s">
        <v>250</v>
      </c>
      <c r="D522" s="179"/>
      <c r="E522" s="180" t="s">
        <v>818</v>
      </c>
      <c r="G522" s="31"/>
    </row>
    <row r="523" spans="1:7" x14ac:dyDescent="0.25">
      <c r="A523" s="179" t="s">
        <v>806</v>
      </c>
      <c r="B523" s="179" t="s">
        <v>173</v>
      </c>
      <c r="C523" s="179" t="s">
        <v>250</v>
      </c>
      <c r="D523" s="179"/>
      <c r="E523" s="180" t="s">
        <v>818</v>
      </c>
      <c r="G523" s="31"/>
    </row>
    <row r="524" spans="1:7" x14ac:dyDescent="0.25">
      <c r="A524" s="179" t="s">
        <v>807</v>
      </c>
      <c r="B524" s="179" t="s">
        <v>173</v>
      </c>
      <c r="C524" s="179" t="s">
        <v>250</v>
      </c>
      <c r="D524" s="179"/>
      <c r="E524" s="180" t="s">
        <v>818</v>
      </c>
      <c r="G524" s="31"/>
    </row>
    <row r="525" spans="1:7" x14ac:dyDescent="0.25">
      <c r="A525" s="179" t="s">
        <v>808</v>
      </c>
      <c r="B525" s="179" t="s">
        <v>173</v>
      </c>
      <c r="C525" s="179" t="s">
        <v>250</v>
      </c>
      <c r="D525" s="179"/>
      <c r="E525" s="180" t="s">
        <v>818</v>
      </c>
      <c r="G525" s="31"/>
    </row>
    <row r="526" spans="1:7" x14ac:dyDescent="0.25">
      <c r="A526" s="179" t="s">
        <v>809</v>
      </c>
      <c r="B526" s="179" t="s">
        <v>173</v>
      </c>
      <c r="C526" s="179" t="s">
        <v>250</v>
      </c>
      <c r="D526" s="179"/>
      <c r="E526" s="180" t="s">
        <v>818</v>
      </c>
      <c r="G526" s="31"/>
    </row>
    <row r="527" spans="1:7" x14ac:dyDescent="0.25">
      <c r="A527" s="179" t="s">
        <v>804</v>
      </c>
      <c r="B527" s="179" t="s">
        <v>173</v>
      </c>
      <c r="C527" s="179" t="s">
        <v>250</v>
      </c>
      <c r="D527" s="179"/>
      <c r="E527" s="180" t="s">
        <v>818</v>
      </c>
      <c r="G527" s="31"/>
    </row>
    <row r="528" spans="1:7" x14ac:dyDescent="0.25">
      <c r="A528" s="179" t="s">
        <v>805</v>
      </c>
      <c r="B528" s="179" t="s">
        <v>173</v>
      </c>
      <c r="C528" s="179" t="s">
        <v>250</v>
      </c>
      <c r="D528" s="179"/>
      <c r="E528" s="180" t="s">
        <v>818</v>
      </c>
      <c r="G528" s="34"/>
    </row>
    <row r="529" spans="1:7" x14ac:dyDescent="0.25">
      <c r="A529" s="179" t="s">
        <v>817</v>
      </c>
      <c r="B529" s="179" t="s">
        <v>173</v>
      </c>
      <c r="C529" s="179" t="s">
        <v>250</v>
      </c>
      <c r="D529" s="179"/>
      <c r="E529" s="180" t="s">
        <v>819</v>
      </c>
      <c r="G529" s="34"/>
    </row>
    <row r="530" spans="1:7" x14ac:dyDescent="0.25">
      <c r="A530" s="179" t="s">
        <v>810</v>
      </c>
      <c r="B530" s="179" t="s">
        <v>173</v>
      </c>
      <c r="C530" s="179" t="s">
        <v>250</v>
      </c>
      <c r="D530" s="179"/>
      <c r="E530" s="180" t="s">
        <v>818</v>
      </c>
      <c r="G530" s="34"/>
    </row>
    <row r="531" spans="1:7" x14ac:dyDescent="0.25">
      <c r="A531" s="179" t="s">
        <v>815</v>
      </c>
      <c r="B531" s="179" t="s">
        <v>173</v>
      </c>
      <c r="C531" s="179" t="s">
        <v>250</v>
      </c>
      <c r="D531" s="179"/>
      <c r="E531" s="180" t="s">
        <v>819</v>
      </c>
      <c r="G531" s="34"/>
    </row>
    <row r="532" spans="1:7" x14ac:dyDescent="0.25">
      <c r="A532" s="179" t="s">
        <v>811</v>
      </c>
      <c r="B532" s="179" t="s">
        <v>173</v>
      </c>
      <c r="C532" s="179" t="s">
        <v>250</v>
      </c>
      <c r="D532" s="179"/>
      <c r="E532" s="180" t="s">
        <v>818</v>
      </c>
      <c r="G532" s="34"/>
    </row>
    <row r="533" spans="1:7" x14ac:dyDescent="0.25">
      <c r="A533" s="179" t="s">
        <v>812</v>
      </c>
      <c r="B533" s="179" t="s">
        <v>173</v>
      </c>
      <c r="C533" s="179" t="s">
        <v>250</v>
      </c>
      <c r="D533" s="179"/>
      <c r="E533" s="180" t="s">
        <v>818</v>
      </c>
      <c r="G533" s="34"/>
    </row>
    <row r="534" spans="1:7" x14ac:dyDescent="0.25">
      <c r="A534" s="179" t="s">
        <v>813</v>
      </c>
      <c r="B534" s="179" t="s">
        <v>173</v>
      </c>
      <c r="C534" s="179" t="s">
        <v>250</v>
      </c>
      <c r="D534" s="179"/>
      <c r="E534" s="180" t="s">
        <v>818</v>
      </c>
      <c r="G534" s="34"/>
    </row>
    <row r="535" spans="1:7" x14ac:dyDescent="0.25">
      <c r="A535" s="179" t="s">
        <v>814</v>
      </c>
      <c r="B535" s="179" t="s">
        <v>173</v>
      </c>
      <c r="C535" s="179" t="s">
        <v>250</v>
      </c>
      <c r="D535" s="179"/>
      <c r="E535" s="180" t="s">
        <v>818</v>
      </c>
      <c r="G535" s="34"/>
    </row>
    <row r="536" spans="1:7" x14ac:dyDescent="0.25">
      <c r="A536" s="179" t="s">
        <v>830</v>
      </c>
      <c r="B536" s="179" t="s">
        <v>173</v>
      </c>
      <c r="C536" s="179" t="s">
        <v>250</v>
      </c>
      <c r="D536" s="179"/>
      <c r="E536" s="180" t="s">
        <v>819</v>
      </c>
      <c r="G536" s="34"/>
    </row>
    <row r="537" spans="1:7" x14ac:dyDescent="0.25">
      <c r="A537" s="179" t="s">
        <v>816</v>
      </c>
      <c r="B537" s="179" t="s">
        <v>173</v>
      </c>
      <c r="C537" s="179" t="s">
        <v>250</v>
      </c>
      <c r="D537" s="179"/>
      <c r="E537" s="180" t="s">
        <v>818</v>
      </c>
      <c r="G537" s="34"/>
    </row>
    <row r="538" spans="1:7" x14ac:dyDescent="0.25">
      <c r="A538" s="179" t="s">
        <v>831</v>
      </c>
      <c r="B538" s="179" t="s">
        <v>173</v>
      </c>
      <c r="C538" s="179" t="s">
        <v>250</v>
      </c>
      <c r="D538" s="179"/>
      <c r="E538" s="180" t="s">
        <v>818</v>
      </c>
      <c r="G538" s="34"/>
    </row>
    <row r="539" spans="1:7" x14ac:dyDescent="0.25">
      <c r="A539" s="179" t="s">
        <v>832</v>
      </c>
      <c r="B539" s="179" t="s">
        <v>173</v>
      </c>
      <c r="C539" s="179" t="s">
        <v>250</v>
      </c>
      <c r="D539" s="179"/>
      <c r="E539" s="180" t="s">
        <v>818</v>
      </c>
      <c r="G539" s="34"/>
    </row>
    <row r="540" spans="1:7" x14ac:dyDescent="0.25">
      <c r="A540" s="179" t="s">
        <v>833</v>
      </c>
      <c r="B540" s="179" t="s">
        <v>173</v>
      </c>
      <c r="C540" s="179" t="s">
        <v>250</v>
      </c>
      <c r="D540" s="179"/>
      <c r="E540" s="180" t="s">
        <v>818</v>
      </c>
      <c r="G540" s="34"/>
    </row>
    <row r="541" spans="1:7" x14ac:dyDescent="0.25">
      <c r="A541" s="179" t="s">
        <v>834</v>
      </c>
      <c r="B541" s="179" t="s">
        <v>173</v>
      </c>
      <c r="C541" s="179" t="s">
        <v>250</v>
      </c>
      <c r="D541" s="179"/>
      <c r="E541" s="180" t="s">
        <v>818</v>
      </c>
      <c r="G541" s="34"/>
    </row>
    <row r="542" spans="1:7" x14ac:dyDescent="0.25">
      <c r="C542" s="36"/>
      <c r="D542" s="36"/>
      <c r="E542" s="38"/>
      <c r="G542" s="34"/>
    </row>
    <row r="543" spans="1:7" ht="19.5" thickBot="1" x14ac:dyDescent="0.35">
      <c r="A543" s="28"/>
      <c r="E543" s="38"/>
    </row>
    <row r="544" spans="1:7" s="33" customFormat="1" ht="18.75" x14ac:dyDescent="0.3">
      <c r="A544" s="171" t="s">
        <v>1570</v>
      </c>
      <c r="B544" s="172"/>
      <c r="C544" s="172"/>
      <c r="D544" s="172"/>
      <c r="E544" s="182"/>
      <c r="F544" s="34"/>
    </row>
    <row r="545" spans="1:6" s="33" customFormat="1" x14ac:dyDescent="0.25">
      <c r="A545" s="174" t="s">
        <v>1571</v>
      </c>
      <c r="B545" s="37"/>
      <c r="C545" s="37"/>
      <c r="D545" s="37"/>
      <c r="E545" s="183"/>
      <c r="F545" s="34"/>
    </row>
    <row r="546" spans="1:6" s="33" customFormat="1" ht="15.75" thickBot="1" x14ac:dyDescent="0.3">
      <c r="A546" s="175"/>
      <c r="B546" s="15"/>
      <c r="C546" s="15"/>
      <c r="D546" s="15"/>
      <c r="E546" s="184"/>
      <c r="F546" s="34"/>
    </row>
    <row r="547" spans="1:6" x14ac:dyDescent="0.25">
      <c r="A547" s="179" t="s">
        <v>1636</v>
      </c>
      <c r="B547" s="179" t="s">
        <v>173</v>
      </c>
      <c r="C547" s="179" t="s">
        <v>1634</v>
      </c>
      <c r="D547" s="179" t="s">
        <v>576</v>
      </c>
      <c r="E547" s="180" t="s">
        <v>537</v>
      </c>
    </row>
    <row r="548" spans="1:6" x14ac:dyDescent="0.25">
      <c r="A548" s="179" t="s">
        <v>1637</v>
      </c>
      <c r="B548" s="179" t="s">
        <v>173</v>
      </c>
      <c r="C548" s="179" t="s">
        <v>14</v>
      </c>
      <c r="D548" s="179" t="s">
        <v>576</v>
      </c>
      <c r="E548" s="180" t="s">
        <v>537</v>
      </c>
    </row>
    <row r="549" spans="1:6" x14ac:dyDescent="0.25">
      <c r="A549" s="179" t="s">
        <v>1638</v>
      </c>
      <c r="B549" s="179" t="s">
        <v>173</v>
      </c>
      <c r="C549" s="179" t="s">
        <v>1635</v>
      </c>
      <c r="D549" s="179" t="s">
        <v>576</v>
      </c>
      <c r="E549" s="180" t="s">
        <v>537</v>
      </c>
    </row>
  </sheetData>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H73"/>
  <sheetViews>
    <sheetView topLeftCell="A31" zoomScaleNormal="100" workbookViewId="0">
      <selection activeCell="E44" sqref="E44"/>
    </sheetView>
  </sheetViews>
  <sheetFormatPr baseColWidth="10" defaultColWidth="10.7109375" defaultRowHeight="15" x14ac:dyDescent="0.25"/>
  <cols>
    <col min="1" max="1" width="16" style="145" customWidth="1"/>
    <col min="2" max="2" width="10.7109375" style="94"/>
    <col min="3" max="3" width="17.42578125" style="127" customWidth="1"/>
    <col min="4" max="4" width="6.28515625" style="94" customWidth="1"/>
    <col min="5" max="5" width="46.7109375" style="144" customWidth="1"/>
    <col min="6" max="6" width="24.85546875" style="30" customWidth="1"/>
    <col min="7" max="7" width="255.5703125" style="2" customWidth="1"/>
    <col min="8" max="8" width="250.7109375" style="30" customWidth="1"/>
    <col min="9" max="16384" width="10.7109375" style="30"/>
  </cols>
  <sheetData>
    <row r="1" spans="1:7" s="257" customFormat="1" x14ac:dyDescent="0.25">
      <c r="A1" s="252" t="s">
        <v>1412</v>
      </c>
      <c r="B1" s="253" t="s">
        <v>1413</v>
      </c>
      <c r="C1" s="254" t="s">
        <v>1567</v>
      </c>
      <c r="D1" s="253" t="s">
        <v>1414</v>
      </c>
      <c r="E1" s="253" t="s">
        <v>1415</v>
      </c>
      <c r="F1" s="255" t="s">
        <v>1609</v>
      </c>
      <c r="G1" s="256" t="s">
        <v>1512</v>
      </c>
    </row>
    <row r="2" spans="1:7" s="257" customFormat="1" ht="15.75" customHeight="1" x14ac:dyDescent="0.25">
      <c r="A2" s="712" t="s">
        <v>1514</v>
      </c>
      <c r="B2" s="713">
        <f>SUM(D2:D5)</f>
        <v>184</v>
      </c>
      <c r="C2" s="239" t="s">
        <v>1416</v>
      </c>
      <c r="D2" s="241">
        <v>35</v>
      </c>
      <c r="E2" s="239" t="s">
        <v>1417</v>
      </c>
      <c r="F2" s="240" t="s">
        <v>250</v>
      </c>
      <c r="G2" s="267" t="s">
        <v>1533</v>
      </c>
    </row>
    <row r="3" spans="1:7" s="257" customFormat="1" x14ac:dyDescent="0.25">
      <c r="A3" s="712"/>
      <c r="B3" s="713"/>
      <c r="C3" s="239" t="s">
        <v>1418</v>
      </c>
      <c r="D3" s="241">
        <v>56</v>
      </c>
      <c r="E3" s="239" t="s">
        <v>1417</v>
      </c>
      <c r="F3" s="240" t="s">
        <v>250</v>
      </c>
      <c r="G3" s="267" t="s">
        <v>1535</v>
      </c>
    </row>
    <row r="4" spans="1:7" s="257" customFormat="1" x14ac:dyDescent="0.25">
      <c r="A4" s="712"/>
      <c r="B4" s="713"/>
      <c r="C4" s="265" t="s">
        <v>1424</v>
      </c>
      <c r="D4" s="266">
        <v>47</v>
      </c>
      <c r="E4" s="240" t="s">
        <v>1426</v>
      </c>
      <c r="F4" s="240" t="s">
        <v>1541</v>
      </c>
      <c r="G4" s="267" t="s">
        <v>1534</v>
      </c>
    </row>
    <row r="5" spans="1:7" s="257" customFormat="1" x14ac:dyDescent="0.25">
      <c r="A5" s="712"/>
      <c r="B5" s="713"/>
      <c r="C5" s="239" t="s">
        <v>1418</v>
      </c>
      <c r="D5" s="241">
        <v>46</v>
      </c>
      <c r="E5" s="239" t="s">
        <v>1419</v>
      </c>
      <c r="F5" s="240" t="s">
        <v>250</v>
      </c>
      <c r="G5" s="267" t="s">
        <v>1535</v>
      </c>
    </row>
    <row r="6" spans="1:7" s="257" customFormat="1" ht="15.75" customHeight="1" x14ac:dyDescent="0.25">
      <c r="A6" s="704" t="s">
        <v>1515</v>
      </c>
      <c r="B6" s="705">
        <f>SUM(D6:D11)</f>
        <v>286</v>
      </c>
      <c r="C6" s="165" t="s">
        <v>1416</v>
      </c>
      <c r="D6" s="258">
        <v>55</v>
      </c>
      <c r="E6" s="165" t="s">
        <v>1420</v>
      </c>
      <c r="F6" s="167" t="s">
        <v>250</v>
      </c>
      <c r="G6" s="259" t="s">
        <v>1533</v>
      </c>
    </row>
    <row r="7" spans="1:7" s="257" customFormat="1" x14ac:dyDescent="0.25">
      <c r="A7" s="704"/>
      <c r="B7" s="705"/>
      <c r="C7" s="165" t="s">
        <v>1418</v>
      </c>
      <c r="D7" s="258">
        <v>52</v>
      </c>
      <c r="E7" s="165" t="s">
        <v>1420</v>
      </c>
      <c r="F7" s="167" t="s">
        <v>250</v>
      </c>
      <c r="G7" s="259" t="s">
        <v>1535</v>
      </c>
    </row>
    <row r="8" spans="1:7" s="257" customFormat="1" x14ac:dyDescent="0.25">
      <c r="A8" s="704"/>
      <c r="B8" s="705"/>
      <c r="C8" s="165" t="s">
        <v>1416</v>
      </c>
      <c r="D8" s="258">
        <v>58</v>
      </c>
      <c r="E8" s="165" t="s">
        <v>1421</v>
      </c>
      <c r="F8" s="167" t="s">
        <v>250</v>
      </c>
      <c r="G8" s="259" t="s">
        <v>1533</v>
      </c>
    </row>
    <row r="9" spans="1:7" s="257" customFormat="1" x14ac:dyDescent="0.25">
      <c r="A9" s="704"/>
      <c r="B9" s="705"/>
      <c r="C9" s="165" t="s">
        <v>1418</v>
      </c>
      <c r="D9" s="258">
        <v>50</v>
      </c>
      <c r="E9" s="165" t="s">
        <v>1421</v>
      </c>
      <c r="F9" s="167" t="s">
        <v>250</v>
      </c>
      <c r="G9" s="259" t="s">
        <v>1535</v>
      </c>
    </row>
    <row r="10" spans="1:7" s="257" customFormat="1" x14ac:dyDescent="0.25">
      <c r="A10" s="704"/>
      <c r="B10" s="705"/>
      <c r="C10" s="165" t="s">
        <v>1416</v>
      </c>
      <c r="D10" s="258">
        <v>37</v>
      </c>
      <c r="E10" s="165" t="s">
        <v>1422</v>
      </c>
      <c r="F10" s="167" t="s">
        <v>250</v>
      </c>
      <c r="G10" s="259" t="s">
        <v>1533</v>
      </c>
    </row>
    <row r="11" spans="1:7" s="257" customFormat="1" x14ac:dyDescent="0.25">
      <c r="A11" s="704"/>
      <c r="B11" s="705"/>
      <c r="C11" s="165" t="s">
        <v>1416</v>
      </c>
      <c r="D11" s="258">
        <v>34</v>
      </c>
      <c r="E11" s="165" t="s">
        <v>1423</v>
      </c>
      <c r="F11" s="167" t="s">
        <v>250</v>
      </c>
      <c r="G11" s="259" t="s">
        <v>1533</v>
      </c>
    </row>
    <row r="12" spans="1:7" s="257" customFormat="1" ht="15" customHeight="1" x14ac:dyDescent="0.25">
      <c r="A12" s="706" t="s">
        <v>1524</v>
      </c>
      <c r="B12" s="709">
        <f>SUM(D12:D17)</f>
        <v>298</v>
      </c>
      <c r="C12" s="239" t="s">
        <v>1424</v>
      </c>
      <c r="D12" s="241">
        <v>54</v>
      </c>
      <c r="E12" s="239" t="s">
        <v>1425</v>
      </c>
      <c r="F12" s="240" t="s">
        <v>1542</v>
      </c>
      <c r="G12" s="267" t="s">
        <v>1534</v>
      </c>
    </row>
    <row r="13" spans="1:7" s="257" customFormat="1" x14ac:dyDescent="0.25">
      <c r="A13" s="707"/>
      <c r="B13" s="710"/>
      <c r="C13" s="239" t="s">
        <v>1424</v>
      </c>
      <c r="D13" s="241">
        <v>41</v>
      </c>
      <c r="E13" s="239" t="s">
        <v>1806</v>
      </c>
      <c r="F13" s="240" t="s">
        <v>1540</v>
      </c>
      <c r="G13" s="267" t="s">
        <v>1534</v>
      </c>
    </row>
    <row r="14" spans="1:7" s="257" customFormat="1" x14ac:dyDescent="0.25">
      <c r="A14" s="707"/>
      <c r="B14" s="710"/>
      <c r="C14" s="265" t="s">
        <v>1424</v>
      </c>
      <c r="D14" s="266">
        <v>48</v>
      </c>
      <c r="E14" s="240" t="s">
        <v>1807</v>
      </c>
      <c r="F14" s="240" t="s">
        <v>1538</v>
      </c>
      <c r="G14" s="267" t="s">
        <v>1534</v>
      </c>
    </row>
    <row r="15" spans="1:7" s="257" customFormat="1" x14ac:dyDescent="0.25">
      <c r="A15" s="707"/>
      <c r="B15" s="710"/>
      <c r="C15" s="239" t="s">
        <v>1424</v>
      </c>
      <c r="D15" s="241">
        <v>63</v>
      </c>
      <c r="E15" s="239" t="s">
        <v>1808</v>
      </c>
      <c r="F15" s="240" t="s">
        <v>1536</v>
      </c>
      <c r="G15" s="267" t="s">
        <v>1534</v>
      </c>
    </row>
    <row r="16" spans="1:7" s="257" customFormat="1" x14ac:dyDescent="0.25">
      <c r="A16" s="707"/>
      <c r="B16" s="710"/>
      <c r="C16" s="239" t="s">
        <v>1424</v>
      </c>
      <c r="D16" s="241">
        <v>52</v>
      </c>
      <c r="E16" s="239" t="s">
        <v>1809</v>
      </c>
      <c r="F16" s="240" t="s">
        <v>1539</v>
      </c>
      <c r="G16" s="267" t="s">
        <v>1534</v>
      </c>
    </row>
    <row r="17" spans="1:8" s="257" customFormat="1" x14ac:dyDescent="0.25">
      <c r="A17" s="708"/>
      <c r="B17" s="711"/>
      <c r="C17" s="239" t="s">
        <v>1424</v>
      </c>
      <c r="D17" s="241">
        <v>40</v>
      </c>
      <c r="E17" s="239" t="s">
        <v>1810</v>
      </c>
      <c r="F17" s="240" t="s">
        <v>1537</v>
      </c>
      <c r="G17" s="267" t="s">
        <v>1534</v>
      </c>
    </row>
    <row r="18" spans="1:8" s="257" customFormat="1" ht="15" customHeight="1" x14ac:dyDescent="0.25">
      <c r="A18" s="704" t="s">
        <v>1773</v>
      </c>
      <c r="B18" s="705">
        <f>SUM(D18:D22)</f>
        <v>197</v>
      </c>
      <c r="C18" s="166" t="s">
        <v>1431</v>
      </c>
      <c r="D18" s="258">
        <v>40</v>
      </c>
      <c r="E18" s="165" t="s">
        <v>1432</v>
      </c>
      <c r="F18" s="170" t="s">
        <v>1581</v>
      </c>
      <c r="G18" s="259" t="s">
        <v>1543</v>
      </c>
    </row>
    <row r="19" spans="1:8" s="257" customFormat="1" x14ac:dyDescent="0.25">
      <c r="A19" s="704"/>
      <c r="B19" s="705"/>
      <c r="C19" s="166" t="s">
        <v>1431</v>
      </c>
      <c r="D19" s="258">
        <v>39</v>
      </c>
      <c r="E19" s="165" t="s">
        <v>1433</v>
      </c>
      <c r="F19" s="170" t="s">
        <v>1580</v>
      </c>
      <c r="G19" s="259" t="s">
        <v>1543</v>
      </c>
    </row>
    <row r="20" spans="1:8" s="260" customFormat="1" x14ac:dyDescent="0.25">
      <c r="A20" s="704"/>
      <c r="B20" s="705"/>
      <c r="C20" s="166" t="s">
        <v>1431</v>
      </c>
      <c r="D20" s="258">
        <v>43</v>
      </c>
      <c r="E20" s="165" t="s">
        <v>1434</v>
      </c>
      <c r="F20" s="170" t="s">
        <v>1579</v>
      </c>
      <c r="G20" s="259" t="s">
        <v>1543</v>
      </c>
    </row>
    <row r="21" spans="1:8" s="260" customFormat="1" x14ac:dyDescent="0.25">
      <c r="A21" s="704"/>
      <c r="B21" s="705"/>
      <c r="C21" s="166" t="s">
        <v>1431</v>
      </c>
      <c r="D21" s="258">
        <v>35</v>
      </c>
      <c r="E21" s="165" t="s">
        <v>1439</v>
      </c>
      <c r="F21" s="170" t="s">
        <v>1585</v>
      </c>
      <c r="G21" s="259" t="s">
        <v>1543</v>
      </c>
    </row>
    <row r="22" spans="1:8" s="260" customFormat="1" x14ac:dyDescent="0.25">
      <c r="A22" s="704"/>
      <c r="B22" s="705"/>
      <c r="C22" s="166" t="s">
        <v>1431</v>
      </c>
      <c r="D22" s="258">
        <v>40</v>
      </c>
      <c r="E22" s="165" t="s">
        <v>1435</v>
      </c>
      <c r="F22" s="170" t="s">
        <v>1562</v>
      </c>
      <c r="G22" s="259" t="s">
        <v>1543</v>
      </c>
    </row>
    <row r="23" spans="1:8" s="260" customFormat="1" x14ac:dyDescent="0.25">
      <c r="A23" s="712" t="s">
        <v>1774</v>
      </c>
      <c r="B23" s="713">
        <f>SUM(D23:D25)</f>
        <v>108</v>
      </c>
      <c r="C23" s="239" t="s">
        <v>1431</v>
      </c>
      <c r="D23" s="241">
        <v>29</v>
      </c>
      <c r="E23" s="239" t="s">
        <v>1436</v>
      </c>
      <c r="F23" s="240" t="s">
        <v>1584</v>
      </c>
      <c r="G23" s="267" t="s">
        <v>1543</v>
      </c>
    </row>
    <row r="24" spans="1:8" s="260" customFormat="1" x14ac:dyDescent="0.25">
      <c r="A24" s="712"/>
      <c r="B24" s="713"/>
      <c r="C24" s="239" t="s">
        <v>1431</v>
      </c>
      <c r="D24" s="241">
        <v>39</v>
      </c>
      <c r="E24" s="239" t="s">
        <v>1437</v>
      </c>
      <c r="F24" s="240" t="s">
        <v>1583</v>
      </c>
      <c r="G24" s="267" t="s">
        <v>1543</v>
      </c>
    </row>
    <row r="25" spans="1:8" s="260" customFormat="1" x14ac:dyDescent="0.25">
      <c r="A25" s="712"/>
      <c r="B25" s="713"/>
      <c r="C25" s="265" t="s">
        <v>1431</v>
      </c>
      <c r="D25" s="266">
        <v>40</v>
      </c>
      <c r="E25" s="240" t="s">
        <v>1438</v>
      </c>
      <c r="F25" s="240" t="s">
        <v>1582</v>
      </c>
      <c r="G25" s="267" t="s">
        <v>1543</v>
      </c>
    </row>
    <row r="26" spans="1:8" s="260" customFormat="1" x14ac:dyDescent="0.25">
      <c r="A26" s="704" t="s">
        <v>1440</v>
      </c>
      <c r="B26" s="705">
        <f>SUM(D26:D31)</f>
        <v>433</v>
      </c>
      <c r="C26" s="165" t="s">
        <v>1441</v>
      </c>
      <c r="D26" s="258">
        <v>86</v>
      </c>
      <c r="E26" s="165" t="s">
        <v>1442</v>
      </c>
      <c r="F26" s="170" t="s">
        <v>1601</v>
      </c>
      <c r="G26" s="259" t="s">
        <v>1602</v>
      </c>
      <c r="H26" s="259"/>
    </row>
    <row r="27" spans="1:8" s="260" customFormat="1" x14ac:dyDescent="0.25">
      <c r="A27" s="704"/>
      <c r="B27" s="705"/>
      <c r="C27" s="165" t="s">
        <v>1441</v>
      </c>
      <c r="D27" s="258">
        <v>114</v>
      </c>
      <c r="E27" s="165" t="s">
        <v>1443</v>
      </c>
      <c r="F27" s="170" t="s">
        <v>1601</v>
      </c>
      <c r="G27" s="259" t="s">
        <v>1602</v>
      </c>
      <c r="H27" s="259"/>
    </row>
    <row r="28" spans="1:8" s="260" customFormat="1" x14ac:dyDescent="0.25">
      <c r="A28" s="704"/>
      <c r="B28" s="705"/>
      <c r="C28" s="165" t="s">
        <v>1441</v>
      </c>
      <c r="D28" s="258">
        <v>120</v>
      </c>
      <c r="E28" s="165" t="s">
        <v>1444</v>
      </c>
      <c r="F28" s="170" t="s">
        <v>1601</v>
      </c>
      <c r="G28" s="259" t="s">
        <v>1602</v>
      </c>
      <c r="H28" s="259"/>
    </row>
    <row r="29" spans="1:8" s="257" customFormat="1" x14ac:dyDescent="0.25">
      <c r="A29" s="704"/>
      <c r="B29" s="705"/>
      <c r="C29" s="166" t="s">
        <v>1431</v>
      </c>
      <c r="D29" s="258">
        <v>16</v>
      </c>
      <c r="E29" s="165" t="s">
        <v>1587</v>
      </c>
      <c r="F29" s="170" t="s">
        <v>1588</v>
      </c>
      <c r="G29" s="251" t="s">
        <v>1543</v>
      </c>
    </row>
    <row r="30" spans="1:8" s="257" customFormat="1" x14ac:dyDescent="0.25">
      <c r="A30" s="704"/>
      <c r="B30" s="705"/>
      <c r="C30" s="166" t="s">
        <v>1431</v>
      </c>
      <c r="D30" s="258">
        <v>36</v>
      </c>
      <c r="E30" s="165" t="s">
        <v>1445</v>
      </c>
      <c r="F30" s="170" t="s">
        <v>1586</v>
      </c>
      <c r="G30" s="251" t="s">
        <v>1543</v>
      </c>
    </row>
    <row r="31" spans="1:8" s="257" customFormat="1" x14ac:dyDescent="0.25">
      <c r="A31" s="704"/>
      <c r="B31" s="705"/>
      <c r="C31" s="165" t="s">
        <v>1511</v>
      </c>
      <c r="D31" s="258">
        <v>61</v>
      </c>
      <c r="E31" s="165" t="s">
        <v>1446</v>
      </c>
      <c r="F31" s="170" t="s">
        <v>1606</v>
      </c>
      <c r="G31" s="251" t="s">
        <v>1607</v>
      </c>
    </row>
    <row r="32" spans="1:8" s="257" customFormat="1" x14ac:dyDescent="0.25">
      <c r="A32" s="712" t="s">
        <v>1447</v>
      </c>
      <c r="B32" s="713">
        <f>SUM(D32:D34)</f>
        <v>99</v>
      </c>
      <c r="C32" s="239" t="s">
        <v>1431</v>
      </c>
      <c r="D32" s="241">
        <v>25</v>
      </c>
      <c r="E32" s="239" t="s">
        <v>1448</v>
      </c>
      <c r="F32" s="240" t="s">
        <v>1591</v>
      </c>
      <c r="G32" s="267" t="s">
        <v>1543</v>
      </c>
    </row>
    <row r="33" spans="1:7" s="257" customFormat="1" x14ac:dyDescent="0.25">
      <c r="A33" s="712"/>
      <c r="B33" s="713"/>
      <c r="C33" s="239" t="s">
        <v>1431</v>
      </c>
      <c r="D33" s="241">
        <v>35</v>
      </c>
      <c r="E33" s="239" t="s">
        <v>1449</v>
      </c>
      <c r="F33" s="240" t="s">
        <v>1590</v>
      </c>
      <c r="G33" s="267" t="s">
        <v>1543</v>
      </c>
    </row>
    <row r="34" spans="1:7" s="257" customFormat="1" x14ac:dyDescent="0.25">
      <c r="A34" s="712"/>
      <c r="B34" s="713"/>
      <c r="C34" s="265" t="s">
        <v>1431</v>
      </c>
      <c r="D34" s="266">
        <v>39</v>
      </c>
      <c r="E34" s="240" t="s">
        <v>1450</v>
      </c>
      <c r="F34" s="240" t="s">
        <v>1589</v>
      </c>
      <c r="G34" s="267" t="s">
        <v>1543</v>
      </c>
    </row>
    <row r="35" spans="1:7" s="257" customFormat="1" x14ac:dyDescent="0.25">
      <c r="A35" s="704" t="s">
        <v>1451</v>
      </c>
      <c r="B35" s="705">
        <f>SUM(D35:D37)</f>
        <v>97</v>
      </c>
      <c r="C35" s="166" t="s">
        <v>1431</v>
      </c>
      <c r="D35" s="258">
        <v>36</v>
      </c>
      <c r="E35" s="165" t="s">
        <v>1509</v>
      </c>
      <c r="F35" s="170" t="s">
        <v>1594</v>
      </c>
      <c r="G35" s="251" t="s">
        <v>1543</v>
      </c>
    </row>
    <row r="36" spans="1:7" s="257" customFormat="1" x14ac:dyDescent="0.25">
      <c r="A36" s="704"/>
      <c r="B36" s="705"/>
      <c r="C36" s="166" t="s">
        <v>1431</v>
      </c>
      <c r="D36" s="258">
        <v>36</v>
      </c>
      <c r="E36" s="165" t="s">
        <v>1452</v>
      </c>
      <c r="F36" s="170" t="s">
        <v>1593</v>
      </c>
      <c r="G36" s="251" t="s">
        <v>1543</v>
      </c>
    </row>
    <row r="37" spans="1:7" s="257" customFormat="1" x14ac:dyDescent="0.25">
      <c r="A37" s="704"/>
      <c r="B37" s="705"/>
      <c r="C37" s="166" t="s">
        <v>1431</v>
      </c>
      <c r="D37" s="258">
        <v>25</v>
      </c>
      <c r="E37" s="165" t="s">
        <v>1453</v>
      </c>
      <c r="F37" s="170" t="s">
        <v>1592</v>
      </c>
      <c r="G37" s="251" t="s">
        <v>1543</v>
      </c>
    </row>
    <row r="38" spans="1:7" s="257" customFormat="1" x14ac:dyDescent="0.25">
      <c r="A38" s="712" t="s">
        <v>1454</v>
      </c>
      <c r="B38" s="713">
        <f>SUM(D38:D40)</f>
        <v>109</v>
      </c>
      <c r="C38" s="239" t="s">
        <v>1431</v>
      </c>
      <c r="D38" s="241">
        <v>37</v>
      </c>
      <c r="E38" s="239" t="s">
        <v>1455</v>
      </c>
      <c r="F38" s="240" t="s">
        <v>1597</v>
      </c>
      <c r="G38" s="267" t="s">
        <v>1543</v>
      </c>
    </row>
    <row r="39" spans="1:7" s="257" customFormat="1" x14ac:dyDescent="0.25">
      <c r="A39" s="712"/>
      <c r="B39" s="713"/>
      <c r="C39" s="239" t="s">
        <v>1431</v>
      </c>
      <c r="D39" s="241">
        <v>35</v>
      </c>
      <c r="E39" s="239" t="s">
        <v>1456</v>
      </c>
      <c r="F39" s="240" t="s">
        <v>1595</v>
      </c>
      <c r="G39" s="267" t="s">
        <v>1543</v>
      </c>
    </row>
    <row r="40" spans="1:7" s="257" customFormat="1" x14ac:dyDescent="0.25">
      <c r="A40" s="712"/>
      <c r="B40" s="713"/>
      <c r="C40" s="265" t="s">
        <v>1431</v>
      </c>
      <c r="D40" s="266">
        <v>37</v>
      </c>
      <c r="E40" s="240" t="s">
        <v>1457</v>
      </c>
      <c r="F40" s="240" t="s">
        <v>1596</v>
      </c>
      <c r="G40" s="267" t="s">
        <v>1543</v>
      </c>
    </row>
    <row r="41" spans="1:7" s="257" customFormat="1" x14ac:dyDescent="0.25">
      <c r="A41" s="704" t="s">
        <v>1458</v>
      </c>
      <c r="B41" s="705">
        <f>SUM(D41:D45)</f>
        <v>271</v>
      </c>
      <c r="C41" s="165" t="s">
        <v>1459</v>
      </c>
      <c r="D41" s="258">
        <v>106</v>
      </c>
      <c r="E41" s="165" t="s">
        <v>1460</v>
      </c>
      <c r="F41" s="167" t="s">
        <v>250</v>
      </c>
      <c r="G41" s="251" t="s">
        <v>1605</v>
      </c>
    </row>
    <row r="42" spans="1:7" s="257" customFormat="1" x14ac:dyDescent="0.25">
      <c r="A42" s="704"/>
      <c r="B42" s="705"/>
      <c r="C42" s="166" t="s">
        <v>1431</v>
      </c>
      <c r="D42" s="258">
        <v>37</v>
      </c>
      <c r="E42" s="165" t="s">
        <v>1461</v>
      </c>
      <c r="F42" s="170" t="s">
        <v>1600</v>
      </c>
      <c r="G42" s="251" t="s">
        <v>1543</v>
      </c>
    </row>
    <row r="43" spans="1:7" s="257" customFormat="1" x14ac:dyDescent="0.25">
      <c r="A43" s="704"/>
      <c r="B43" s="705"/>
      <c r="C43" s="166" t="s">
        <v>1431</v>
      </c>
      <c r="D43" s="258">
        <v>37</v>
      </c>
      <c r="E43" s="165" t="s">
        <v>1462</v>
      </c>
      <c r="F43" s="170" t="s">
        <v>1599</v>
      </c>
      <c r="G43" s="251" t="s">
        <v>1543</v>
      </c>
    </row>
    <row r="44" spans="1:7" s="257" customFormat="1" x14ac:dyDescent="0.25">
      <c r="A44" s="704"/>
      <c r="B44" s="705"/>
      <c r="C44" s="166" t="s">
        <v>1431</v>
      </c>
      <c r="D44" s="258">
        <v>42</v>
      </c>
      <c r="E44" s="165" t="s">
        <v>1463</v>
      </c>
      <c r="F44" s="170" t="s">
        <v>1598</v>
      </c>
      <c r="G44" s="251" t="s">
        <v>1543</v>
      </c>
    </row>
    <row r="45" spans="1:7" s="257" customFormat="1" x14ac:dyDescent="0.25">
      <c r="A45" s="704"/>
      <c r="B45" s="705"/>
      <c r="C45" s="165" t="s">
        <v>1464</v>
      </c>
      <c r="D45" s="258">
        <v>49</v>
      </c>
      <c r="E45" s="165" t="s">
        <v>1604</v>
      </c>
      <c r="F45" s="167" t="s">
        <v>250</v>
      </c>
      <c r="G45" s="251" t="s">
        <v>1608</v>
      </c>
    </row>
    <row r="46" spans="1:7" s="257" customFormat="1" x14ac:dyDescent="0.25">
      <c r="A46" s="706" t="s">
        <v>1465</v>
      </c>
      <c r="B46" s="709">
        <f>SUM(D46:D53)</f>
        <v>367</v>
      </c>
      <c r="C46" s="239" t="s">
        <v>1511</v>
      </c>
      <c r="D46" s="241">
        <v>50</v>
      </c>
      <c r="E46" s="239" t="s">
        <v>1466</v>
      </c>
      <c r="F46" s="240" t="s">
        <v>1550</v>
      </c>
      <c r="G46" s="267" t="s">
        <v>1551</v>
      </c>
    </row>
    <row r="47" spans="1:7" s="257" customFormat="1" x14ac:dyDescent="0.25">
      <c r="A47" s="707"/>
      <c r="B47" s="710"/>
      <c r="C47" s="239" t="s">
        <v>1511</v>
      </c>
      <c r="D47" s="241">
        <v>51</v>
      </c>
      <c r="E47" s="239" t="s">
        <v>1467</v>
      </c>
      <c r="F47" s="240" t="s">
        <v>1552</v>
      </c>
      <c r="G47" s="267" t="s">
        <v>1553</v>
      </c>
    </row>
    <row r="48" spans="1:7" s="257" customFormat="1" x14ac:dyDescent="0.25">
      <c r="A48" s="707"/>
      <c r="B48" s="710"/>
      <c r="C48" s="239" t="s">
        <v>1468</v>
      </c>
      <c r="D48" s="241">
        <v>63</v>
      </c>
      <c r="E48" s="239" t="s">
        <v>1469</v>
      </c>
      <c r="F48" s="240" t="s">
        <v>1565</v>
      </c>
      <c r="G48" s="267" t="s">
        <v>1566</v>
      </c>
    </row>
    <row r="49" spans="1:7" s="257" customFormat="1" x14ac:dyDescent="0.25">
      <c r="A49" s="707"/>
      <c r="B49" s="710"/>
      <c r="C49" s="239" t="s">
        <v>1555</v>
      </c>
      <c r="D49" s="241">
        <v>47</v>
      </c>
      <c r="E49" s="239" t="s">
        <v>1470</v>
      </c>
      <c r="F49" s="240" t="s">
        <v>1554</v>
      </c>
      <c r="G49" s="267" t="s">
        <v>1559</v>
      </c>
    </row>
    <row r="50" spans="1:7" s="257" customFormat="1" x14ac:dyDescent="0.25">
      <c r="A50" s="707"/>
      <c r="B50" s="710"/>
      <c r="C50" s="239" t="s">
        <v>1561</v>
      </c>
      <c r="D50" s="241">
        <v>42</v>
      </c>
      <c r="E50" s="239" t="s">
        <v>1471</v>
      </c>
      <c r="F50" s="240" t="s">
        <v>1556</v>
      </c>
      <c r="G50" s="267" t="s">
        <v>1557</v>
      </c>
    </row>
    <row r="51" spans="1:7" s="257" customFormat="1" x14ac:dyDescent="0.25">
      <c r="A51" s="707"/>
      <c r="B51" s="710"/>
      <c r="C51" s="239" t="s">
        <v>1511</v>
      </c>
      <c r="D51" s="241">
        <v>44</v>
      </c>
      <c r="E51" s="239" t="s">
        <v>1472</v>
      </c>
      <c r="F51" s="240" t="s">
        <v>1558</v>
      </c>
      <c r="G51" s="267" t="s">
        <v>1560</v>
      </c>
    </row>
    <row r="52" spans="1:7" s="257" customFormat="1" x14ac:dyDescent="0.25">
      <c r="A52" s="707"/>
      <c r="B52" s="710"/>
      <c r="C52" s="265" t="s">
        <v>1431</v>
      </c>
      <c r="D52" s="241">
        <v>39</v>
      </c>
      <c r="E52" s="239" t="s">
        <v>1473</v>
      </c>
      <c r="F52" s="240" t="s">
        <v>1564</v>
      </c>
      <c r="G52" s="267" t="s">
        <v>1543</v>
      </c>
    </row>
    <row r="53" spans="1:7" s="257" customFormat="1" x14ac:dyDescent="0.25">
      <c r="A53" s="708"/>
      <c r="B53" s="711"/>
      <c r="C53" s="265" t="s">
        <v>1431</v>
      </c>
      <c r="D53" s="241">
        <v>31</v>
      </c>
      <c r="E53" s="239" t="s">
        <v>1474</v>
      </c>
      <c r="F53" s="240" t="s">
        <v>1563</v>
      </c>
      <c r="G53" s="267" t="s">
        <v>1543</v>
      </c>
    </row>
    <row r="54" spans="1:7" s="257" customFormat="1" x14ac:dyDescent="0.25">
      <c r="A54" s="704" t="s">
        <v>1475</v>
      </c>
      <c r="B54" s="705">
        <f>SUM(D54:D55)</f>
        <v>99</v>
      </c>
      <c r="C54" s="165" t="s">
        <v>1476</v>
      </c>
      <c r="D54" s="258">
        <v>46</v>
      </c>
      <c r="E54" s="165" t="s">
        <v>1477</v>
      </c>
      <c r="F54" s="167" t="s">
        <v>250</v>
      </c>
      <c r="G54" s="251" t="s">
        <v>1614</v>
      </c>
    </row>
    <row r="55" spans="1:7" s="257" customFormat="1" x14ac:dyDescent="0.25">
      <c r="A55" s="704"/>
      <c r="B55" s="705"/>
      <c r="C55" s="170" t="s">
        <v>1613</v>
      </c>
      <c r="D55" s="258">
        <v>53</v>
      </c>
      <c r="E55" s="165" t="s">
        <v>1478</v>
      </c>
      <c r="F55" s="167" t="s">
        <v>1611</v>
      </c>
      <c r="G55" s="251" t="s">
        <v>1612</v>
      </c>
    </row>
    <row r="56" spans="1:7" s="257" customFormat="1" ht="15" customHeight="1" x14ac:dyDescent="0.25">
      <c r="A56" s="706" t="s">
        <v>464</v>
      </c>
      <c r="B56" s="709">
        <v>373</v>
      </c>
      <c r="C56" s="238" t="s">
        <v>1479</v>
      </c>
      <c r="D56" s="237">
        <v>273</v>
      </c>
      <c r="E56" s="239" t="s">
        <v>1480</v>
      </c>
      <c r="F56" s="240" t="s">
        <v>250</v>
      </c>
      <c r="G56" s="267" t="s">
        <v>1615</v>
      </c>
    </row>
    <row r="57" spans="1:7" s="257" customFormat="1" ht="15" customHeight="1" x14ac:dyDescent="0.25">
      <c r="A57" s="708"/>
      <c r="B57" s="711"/>
      <c r="C57" s="238" t="s">
        <v>1770</v>
      </c>
      <c r="D57" s="502">
        <v>100</v>
      </c>
      <c r="E57" s="239" t="s">
        <v>1480</v>
      </c>
      <c r="F57" s="240" t="s">
        <v>250</v>
      </c>
      <c r="G57" s="503" t="s">
        <v>1771</v>
      </c>
    </row>
    <row r="58" spans="1:7" s="257" customFormat="1" ht="15" customHeight="1" x14ac:dyDescent="0.25">
      <c r="A58" s="261" t="s">
        <v>1481</v>
      </c>
      <c r="B58" s="262">
        <f>SUM(D58)</f>
        <v>74</v>
      </c>
      <c r="C58" s="168" t="s">
        <v>1482</v>
      </c>
      <c r="D58" s="262">
        <v>74</v>
      </c>
      <c r="E58" s="165" t="s">
        <v>1617</v>
      </c>
      <c r="F58" s="167" t="s">
        <v>1616</v>
      </c>
      <c r="G58" s="251" t="s">
        <v>1618</v>
      </c>
    </row>
    <row r="59" spans="1:7" s="257" customFormat="1" x14ac:dyDescent="0.25">
      <c r="A59" s="236" t="s">
        <v>1772</v>
      </c>
      <c r="B59" s="241">
        <f>SUM(D59)</f>
        <v>67</v>
      </c>
      <c r="C59" s="242" t="s">
        <v>1511</v>
      </c>
      <c r="D59" s="241">
        <v>67</v>
      </c>
      <c r="E59" s="239" t="s">
        <v>1510</v>
      </c>
      <c r="F59" s="240" t="s">
        <v>1513</v>
      </c>
      <c r="G59" s="267" t="s">
        <v>1619</v>
      </c>
    </row>
    <row r="60" spans="1:7" s="257" customFormat="1" x14ac:dyDescent="0.25">
      <c r="A60" s="261" t="s">
        <v>242</v>
      </c>
      <c r="B60" s="258">
        <f>SUM(D60)</f>
        <v>284</v>
      </c>
      <c r="C60" s="169" t="s">
        <v>1486</v>
      </c>
      <c r="D60" s="258">
        <v>284</v>
      </c>
      <c r="E60" s="165" t="s">
        <v>1521</v>
      </c>
      <c r="F60" s="167" t="s">
        <v>1520</v>
      </c>
      <c r="G60" s="251" t="s">
        <v>1620</v>
      </c>
    </row>
    <row r="61" spans="1:7" s="257" customFormat="1" x14ac:dyDescent="0.25">
      <c r="A61" s="712" t="s">
        <v>194</v>
      </c>
      <c r="B61" s="713">
        <f>SUM(D61:D62)</f>
        <v>73</v>
      </c>
      <c r="C61" s="242" t="s">
        <v>1488</v>
      </c>
      <c r="D61" s="241">
        <v>45</v>
      </c>
      <c r="E61" s="239" t="s">
        <v>194</v>
      </c>
      <c r="F61" s="240" t="s">
        <v>1523</v>
      </c>
      <c r="G61" s="267" t="s">
        <v>1621</v>
      </c>
    </row>
    <row r="62" spans="1:7" s="257" customFormat="1" x14ac:dyDescent="0.25">
      <c r="A62" s="712"/>
      <c r="B62" s="713"/>
      <c r="C62" s="239" t="s">
        <v>1623</v>
      </c>
      <c r="D62" s="241">
        <v>28</v>
      </c>
      <c r="E62" s="244" t="s">
        <v>194</v>
      </c>
      <c r="F62" s="240" t="s">
        <v>1522</v>
      </c>
      <c r="G62" s="267" t="s">
        <v>1622</v>
      </c>
    </row>
    <row r="63" spans="1:7" s="257" customFormat="1" x14ac:dyDescent="0.25">
      <c r="A63" s="263" t="s">
        <v>1485</v>
      </c>
      <c r="B63" s="258">
        <f>SUM(D63)</f>
        <v>186</v>
      </c>
      <c r="C63" s="165" t="s">
        <v>1484</v>
      </c>
      <c r="D63" s="258">
        <v>186</v>
      </c>
      <c r="E63" s="170" t="s">
        <v>1485</v>
      </c>
      <c r="F63" s="170" t="s">
        <v>1525</v>
      </c>
      <c r="G63" s="251" t="s">
        <v>1624</v>
      </c>
    </row>
    <row r="64" spans="1:7" s="257" customFormat="1" x14ac:dyDescent="0.25">
      <c r="A64" s="243" t="s">
        <v>1526</v>
      </c>
      <c r="B64" s="241">
        <v>162</v>
      </c>
      <c r="C64" s="239" t="s">
        <v>1489</v>
      </c>
      <c r="D64" s="241">
        <v>162</v>
      </c>
      <c r="E64" s="244" t="s">
        <v>1526</v>
      </c>
      <c r="F64" s="244" t="s">
        <v>1527</v>
      </c>
      <c r="G64" s="267" t="s">
        <v>1625</v>
      </c>
    </row>
    <row r="65" spans="1:7" s="257" customFormat="1" x14ac:dyDescent="0.25">
      <c r="A65" s="263" t="s">
        <v>356</v>
      </c>
      <c r="B65" s="258">
        <v>59</v>
      </c>
      <c r="C65" s="165" t="s">
        <v>1489</v>
      </c>
      <c r="D65" s="258">
        <v>59</v>
      </c>
      <c r="E65" s="264" t="s">
        <v>356</v>
      </c>
      <c r="F65" s="170" t="s">
        <v>1529</v>
      </c>
      <c r="G65" s="250" t="s">
        <v>1625</v>
      </c>
    </row>
    <row r="66" spans="1:7" s="257" customFormat="1" x14ac:dyDescent="0.25">
      <c r="A66" s="243" t="s">
        <v>1528</v>
      </c>
      <c r="B66" s="241">
        <v>56</v>
      </c>
      <c r="C66" s="239" t="s">
        <v>1489</v>
      </c>
      <c r="D66" s="241">
        <v>56</v>
      </c>
      <c r="E66" s="244" t="s">
        <v>1528</v>
      </c>
      <c r="F66" s="244" t="s">
        <v>1530</v>
      </c>
      <c r="G66" s="267" t="s">
        <v>1625</v>
      </c>
    </row>
    <row r="67" spans="1:7" s="257" customFormat="1" x14ac:dyDescent="0.25">
      <c r="A67" s="263" t="s">
        <v>1516</v>
      </c>
      <c r="B67" s="258">
        <v>54</v>
      </c>
      <c r="C67" s="169" t="s">
        <v>1603</v>
      </c>
      <c r="D67" s="258">
        <v>54</v>
      </c>
      <c r="E67" s="165" t="s">
        <v>1491</v>
      </c>
      <c r="F67" s="167" t="s">
        <v>1545</v>
      </c>
      <c r="G67" s="250" t="s">
        <v>1544</v>
      </c>
    </row>
    <row r="68" spans="1:7" s="257" customFormat="1" x14ac:dyDescent="0.25">
      <c r="A68" s="243" t="s">
        <v>1517</v>
      </c>
      <c r="B68" s="241">
        <v>235</v>
      </c>
      <c r="C68" s="242" t="s">
        <v>1603</v>
      </c>
      <c r="D68" s="241">
        <v>235</v>
      </c>
      <c r="E68" s="239" t="s">
        <v>1492</v>
      </c>
      <c r="F68" s="240" t="s">
        <v>1546</v>
      </c>
      <c r="G68" s="267" t="s">
        <v>1544</v>
      </c>
    </row>
    <row r="69" spans="1:7" s="257" customFormat="1" x14ac:dyDescent="0.25">
      <c r="A69" s="263" t="s">
        <v>1518</v>
      </c>
      <c r="B69" s="258">
        <v>206</v>
      </c>
      <c r="C69" s="169" t="s">
        <v>1603</v>
      </c>
      <c r="D69" s="258">
        <v>206</v>
      </c>
      <c r="E69" s="165" t="s">
        <v>1493</v>
      </c>
      <c r="F69" s="167" t="s">
        <v>1547</v>
      </c>
      <c r="G69" s="250" t="s">
        <v>1544</v>
      </c>
    </row>
    <row r="70" spans="1:7" s="257" customFormat="1" x14ac:dyDescent="0.25">
      <c r="A70" s="243" t="s">
        <v>1519</v>
      </c>
      <c r="B70" s="241">
        <v>226</v>
      </c>
      <c r="C70" s="242" t="s">
        <v>1603</v>
      </c>
      <c r="D70" s="241">
        <v>226</v>
      </c>
      <c r="E70" s="239" t="s">
        <v>1490</v>
      </c>
      <c r="F70" s="240" t="s">
        <v>1548</v>
      </c>
      <c r="G70" s="267" t="s">
        <v>1544</v>
      </c>
    </row>
    <row r="71" spans="1:7" s="257" customFormat="1" x14ac:dyDescent="0.25">
      <c r="A71" s="263" t="s">
        <v>1483</v>
      </c>
      <c r="B71" s="258">
        <v>65</v>
      </c>
      <c r="C71" s="165" t="s">
        <v>1532</v>
      </c>
      <c r="D71" s="258">
        <v>65</v>
      </c>
      <c r="E71" s="165" t="s">
        <v>1483</v>
      </c>
      <c r="F71" s="167" t="s">
        <v>1531</v>
      </c>
      <c r="G71" s="250" t="s">
        <v>1549</v>
      </c>
    </row>
    <row r="73" spans="1:7" x14ac:dyDescent="0.25">
      <c r="F73" s="93" t="s">
        <v>1610</v>
      </c>
    </row>
  </sheetData>
  <mergeCells count="28">
    <mergeCell ref="A56:A57"/>
    <mergeCell ref="B56:B57"/>
    <mergeCell ref="A61:A62"/>
    <mergeCell ref="B61:B62"/>
    <mergeCell ref="A2:A5"/>
    <mergeCell ref="A6:A11"/>
    <mergeCell ref="B2:B5"/>
    <mergeCell ref="B6:B11"/>
    <mergeCell ref="A26:A31"/>
    <mergeCell ref="B26:B31"/>
    <mergeCell ref="A23:A25"/>
    <mergeCell ref="A18:A22"/>
    <mergeCell ref="B18:B22"/>
    <mergeCell ref="B23:B25"/>
    <mergeCell ref="A32:A34"/>
    <mergeCell ref="B32:B34"/>
    <mergeCell ref="A54:A55"/>
    <mergeCell ref="B54:B55"/>
    <mergeCell ref="A12:A17"/>
    <mergeCell ref="B12:B17"/>
    <mergeCell ref="A46:A53"/>
    <mergeCell ref="B46:B53"/>
    <mergeCell ref="A35:A37"/>
    <mergeCell ref="B35:B37"/>
    <mergeCell ref="A38:A40"/>
    <mergeCell ref="B38:B40"/>
    <mergeCell ref="A41:A45"/>
    <mergeCell ref="B41:B45"/>
  </mergeCells>
  <hyperlinks>
    <hyperlink ref="C52" r:id="rId1" xr:uid="{55B0CF93-4DEA-45F0-B3BD-1A6B27036A20}"/>
  </hyperlinks>
  <pageMargins left="0.7" right="0.7" top="0.78740157499999996" bottom="0.78740157499999996"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6A130-8A25-439C-B8E5-49C4A53BA3EB}">
  <sheetPr>
    <tabColor theme="0"/>
  </sheetPr>
  <dimension ref="A1:BH45"/>
  <sheetViews>
    <sheetView topLeftCell="A10" workbookViewId="0">
      <selection activeCell="B30" sqref="B1:B1048576"/>
    </sheetView>
  </sheetViews>
  <sheetFormatPr baseColWidth="10" defaultColWidth="10.7109375" defaultRowHeight="15" x14ac:dyDescent="0.25"/>
  <cols>
    <col min="1" max="1" width="10.7109375" style="6"/>
    <col min="2" max="2" width="20.42578125" style="37" customWidth="1"/>
    <col min="3" max="3" width="40.7109375" style="37" customWidth="1"/>
    <col min="4" max="4" width="11.28515625" style="36" customWidth="1"/>
    <col min="5" max="5" width="13.140625" style="37" customWidth="1"/>
    <col min="6" max="6" width="7.5703125" style="3" hidden="1" customWidth="1"/>
    <col min="7" max="7" width="15.85546875" style="3" hidden="1" customWidth="1"/>
    <col min="8" max="8" width="4.42578125" style="25" customWidth="1"/>
    <col min="9" max="9" width="8" style="25" customWidth="1"/>
    <col min="10" max="11" width="5.7109375" style="25" customWidth="1"/>
    <col min="12" max="12" width="4.42578125" style="25" customWidth="1"/>
    <col min="13" max="13" width="8" style="25" customWidth="1"/>
    <col min="14" max="15" width="5.7109375" style="25" customWidth="1"/>
    <col min="16" max="16" width="4.42578125" style="25" customWidth="1"/>
    <col min="17" max="17" width="8" style="25" customWidth="1"/>
    <col min="18" max="19" width="5.7109375" style="25" customWidth="1"/>
    <col min="20" max="20" width="4.42578125" style="25" customWidth="1"/>
    <col min="21" max="21" width="8" style="25" customWidth="1"/>
    <col min="22" max="23" width="5.7109375" style="25" customWidth="1"/>
    <col min="24" max="24" width="4.42578125" style="25" customWidth="1"/>
    <col min="25" max="25" width="8" style="25" customWidth="1"/>
    <col min="26" max="27" width="5.7109375" style="25" customWidth="1"/>
    <col min="28" max="28" width="4.42578125" style="25" customWidth="1"/>
    <col min="29" max="29" width="8" style="25" customWidth="1"/>
    <col min="30" max="31" width="5.7109375" style="25" customWidth="1"/>
    <col min="32" max="32" width="4.42578125" style="25" customWidth="1"/>
    <col min="33" max="33" width="8" style="25" customWidth="1"/>
    <col min="34" max="35" width="5.7109375" style="25" customWidth="1"/>
    <col min="36" max="36" width="4.42578125" style="25" customWidth="1"/>
    <col min="37" max="37" width="8" style="25" customWidth="1"/>
    <col min="38" max="39" width="5.7109375" style="25" customWidth="1"/>
    <col min="40" max="40" width="4.42578125" style="25" customWidth="1"/>
    <col min="41" max="41" width="8" style="25" customWidth="1"/>
    <col min="42" max="43" width="5.7109375" style="25" customWidth="1"/>
    <col min="44" max="44" width="4.42578125" style="25" customWidth="1"/>
    <col min="45" max="45" width="8" style="25" customWidth="1"/>
    <col min="46" max="47" width="5.7109375" style="25" customWidth="1"/>
    <col min="48" max="48" width="4.42578125" style="25" customWidth="1"/>
    <col min="49" max="49" width="8" style="25" customWidth="1"/>
    <col min="50" max="51" width="5.7109375" style="25" customWidth="1"/>
    <col min="52" max="52" width="4.42578125" style="25" customWidth="1"/>
    <col min="53" max="53" width="8" style="25" customWidth="1"/>
    <col min="54" max="55" width="5.7109375" style="25" customWidth="1"/>
    <col min="56" max="56" width="4.42578125" style="25" customWidth="1"/>
    <col min="57" max="57" width="8" style="25" customWidth="1"/>
    <col min="58" max="59" width="5.7109375" style="25" customWidth="1"/>
    <col min="60" max="60" width="65.5703125" style="37" customWidth="1"/>
    <col min="61" max="16384" width="10.7109375" style="37"/>
  </cols>
  <sheetData>
    <row r="1" spans="1:60" ht="12.75" customHeight="1" thickBot="1" x14ac:dyDescent="0.3">
      <c r="C1" s="39"/>
    </row>
    <row r="2" spans="1:60" ht="32.25" customHeight="1" thickBot="1" x14ac:dyDescent="0.3">
      <c r="A2" s="725"/>
      <c r="B2" s="719" t="s">
        <v>5</v>
      </c>
      <c r="C2" s="128" t="s">
        <v>1505</v>
      </c>
      <c r="D2" s="128" t="s">
        <v>1</v>
      </c>
      <c r="E2" s="719" t="s">
        <v>1507</v>
      </c>
      <c r="F2" s="18" t="s">
        <v>67</v>
      </c>
      <c r="G2" s="98" t="s">
        <v>87</v>
      </c>
      <c r="H2" s="754" t="s">
        <v>1500</v>
      </c>
      <c r="I2" s="755"/>
      <c r="J2" s="755"/>
      <c r="K2" s="756"/>
      <c r="L2" s="754" t="s">
        <v>1501</v>
      </c>
      <c r="M2" s="755"/>
      <c r="N2" s="755"/>
      <c r="O2" s="756"/>
      <c r="P2" s="754" t="s">
        <v>1502</v>
      </c>
      <c r="Q2" s="755"/>
      <c r="R2" s="755"/>
      <c r="S2" s="756"/>
      <c r="T2" s="754" t="s">
        <v>355</v>
      </c>
      <c r="U2" s="755"/>
      <c r="V2" s="755"/>
      <c r="W2" s="756"/>
      <c r="X2" s="754" t="s">
        <v>301</v>
      </c>
      <c r="Y2" s="755"/>
      <c r="Z2" s="755"/>
      <c r="AA2" s="756"/>
      <c r="AB2" s="754" t="s">
        <v>302</v>
      </c>
      <c r="AC2" s="755"/>
      <c r="AD2" s="755"/>
      <c r="AE2" s="756"/>
      <c r="AF2" s="754" t="s">
        <v>304</v>
      </c>
      <c r="AG2" s="755"/>
      <c r="AH2" s="755"/>
      <c r="AI2" s="756"/>
      <c r="AJ2" s="754" t="s">
        <v>306</v>
      </c>
      <c r="AK2" s="755"/>
      <c r="AL2" s="755"/>
      <c r="AM2" s="756"/>
      <c r="AN2" s="754" t="s">
        <v>1504</v>
      </c>
      <c r="AO2" s="755"/>
      <c r="AP2" s="755"/>
      <c r="AQ2" s="756"/>
      <c r="AR2" s="754" t="s">
        <v>310</v>
      </c>
      <c r="AS2" s="755"/>
      <c r="AT2" s="755"/>
      <c r="AU2" s="756"/>
      <c r="AV2" s="754" t="s">
        <v>311</v>
      </c>
      <c r="AW2" s="755"/>
      <c r="AX2" s="755"/>
      <c r="AY2" s="756"/>
      <c r="AZ2" s="754" t="s">
        <v>1503</v>
      </c>
      <c r="BA2" s="755"/>
      <c r="BB2" s="755"/>
      <c r="BC2" s="756"/>
      <c r="BD2" s="754" t="s">
        <v>314</v>
      </c>
      <c r="BE2" s="755"/>
      <c r="BF2" s="755"/>
      <c r="BG2" s="756"/>
      <c r="BH2" s="17"/>
    </row>
    <row r="3" spans="1:60" ht="15.75" thickBot="1" x14ac:dyDescent="0.3">
      <c r="A3" s="726"/>
      <c r="B3" s="720"/>
      <c r="C3" s="722" t="s">
        <v>1506</v>
      </c>
      <c r="D3" s="722" t="s">
        <v>1508</v>
      </c>
      <c r="E3" s="720"/>
      <c r="F3" s="18"/>
      <c r="G3" s="95"/>
      <c r="H3" s="101"/>
      <c r="I3" s="102" t="s">
        <v>1499</v>
      </c>
      <c r="J3" s="103">
        <v>30</v>
      </c>
      <c r="K3" s="104"/>
      <c r="L3" s="101"/>
      <c r="M3" s="102" t="s">
        <v>1499</v>
      </c>
      <c r="N3" s="103">
        <v>18</v>
      </c>
      <c r="O3" s="104"/>
      <c r="P3" s="101"/>
      <c r="Q3" s="102" t="s">
        <v>1499</v>
      </c>
      <c r="R3" s="103">
        <v>32</v>
      </c>
      <c r="S3" s="104"/>
      <c r="T3" s="101"/>
      <c r="U3" s="102" t="s">
        <v>1499</v>
      </c>
      <c r="V3" s="103">
        <v>31</v>
      </c>
      <c r="W3" s="104"/>
      <c r="X3" s="99"/>
      <c r="Y3" s="99" t="s">
        <v>1499</v>
      </c>
      <c r="Z3" s="100">
        <v>73</v>
      </c>
      <c r="AA3" s="112"/>
      <c r="AB3" s="99"/>
      <c r="AC3" s="99" t="s">
        <v>1499</v>
      </c>
      <c r="AD3" s="100">
        <v>39</v>
      </c>
      <c r="AE3" s="112"/>
      <c r="AF3" s="99"/>
      <c r="AG3" s="99" t="s">
        <v>1499</v>
      </c>
      <c r="AH3" s="100">
        <v>29</v>
      </c>
      <c r="AI3" s="112"/>
      <c r="AJ3" s="99"/>
      <c r="AK3" s="99" t="s">
        <v>1499</v>
      </c>
      <c r="AL3" s="100">
        <v>36</v>
      </c>
      <c r="AM3" s="112"/>
      <c r="AN3" s="99"/>
      <c r="AO3" s="99" t="s">
        <v>1499</v>
      </c>
      <c r="AP3" s="100">
        <v>28</v>
      </c>
      <c r="AQ3" s="112"/>
      <c r="AR3" s="99"/>
      <c r="AS3" s="99" t="s">
        <v>1499</v>
      </c>
      <c r="AT3" s="100">
        <v>29</v>
      </c>
      <c r="AU3" s="112"/>
      <c r="AV3" s="99"/>
      <c r="AW3" s="99" t="s">
        <v>1499</v>
      </c>
      <c r="AX3" s="100">
        <v>58</v>
      </c>
      <c r="AY3" s="112"/>
      <c r="AZ3" s="99"/>
      <c r="BA3" s="99" t="s">
        <v>1499</v>
      </c>
      <c r="BB3" s="100">
        <v>32</v>
      </c>
      <c r="BC3" s="112"/>
      <c r="BD3" s="99"/>
      <c r="BE3" s="99" t="s">
        <v>1499</v>
      </c>
      <c r="BF3" s="100">
        <v>42</v>
      </c>
      <c r="BG3" s="112"/>
      <c r="BH3" s="17"/>
    </row>
    <row r="4" spans="1:60" ht="22.5" customHeight="1" thickBot="1" x14ac:dyDescent="0.3">
      <c r="A4" s="727"/>
      <c r="B4" s="721"/>
      <c r="C4" s="723"/>
      <c r="D4" s="724"/>
      <c r="E4" s="721"/>
      <c r="F4" s="18"/>
      <c r="G4" s="95"/>
      <c r="H4" s="113" t="s">
        <v>1495</v>
      </c>
      <c r="I4" s="114" t="s">
        <v>1494</v>
      </c>
      <c r="J4" s="114" t="s">
        <v>1496</v>
      </c>
      <c r="K4" s="114" t="s">
        <v>1497</v>
      </c>
      <c r="L4" s="113" t="s">
        <v>1495</v>
      </c>
      <c r="M4" s="114" t="s">
        <v>1494</v>
      </c>
      <c r="N4" s="114" t="s">
        <v>1496</v>
      </c>
      <c r="O4" s="114" t="s">
        <v>1497</v>
      </c>
      <c r="P4" s="113" t="s">
        <v>1495</v>
      </c>
      <c r="Q4" s="114" t="s">
        <v>1494</v>
      </c>
      <c r="R4" s="114" t="s">
        <v>1496</v>
      </c>
      <c r="S4" s="114" t="s">
        <v>1497</v>
      </c>
      <c r="T4" s="113" t="s">
        <v>1495</v>
      </c>
      <c r="U4" s="114" t="s">
        <v>1494</v>
      </c>
      <c r="V4" s="114" t="s">
        <v>1496</v>
      </c>
      <c r="W4" s="114" t="s">
        <v>1497</v>
      </c>
      <c r="X4" s="123" t="s">
        <v>1495</v>
      </c>
      <c r="Y4" s="124" t="s">
        <v>1494</v>
      </c>
      <c r="Z4" s="124" t="s">
        <v>1496</v>
      </c>
      <c r="AA4" s="125" t="s">
        <v>1497</v>
      </c>
      <c r="AB4" s="123" t="s">
        <v>1495</v>
      </c>
      <c r="AC4" s="124" t="s">
        <v>1494</v>
      </c>
      <c r="AD4" s="124" t="s">
        <v>1496</v>
      </c>
      <c r="AE4" s="125" t="s">
        <v>1497</v>
      </c>
      <c r="AF4" s="123" t="s">
        <v>1495</v>
      </c>
      <c r="AG4" s="124" t="s">
        <v>1494</v>
      </c>
      <c r="AH4" s="124" t="s">
        <v>1496</v>
      </c>
      <c r="AI4" s="125" t="s">
        <v>1497</v>
      </c>
      <c r="AJ4" s="123" t="s">
        <v>1495</v>
      </c>
      <c r="AK4" s="124" t="s">
        <v>1494</v>
      </c>
      <c r="AL4" s="124" t="s">
        <v>1496</v>
      </c>
      <c r="AM4" s="125" t="s">
        <v>1497</v>
      </c>
      <c r="AN4" s="123" t="s">
        <v>1495</v>
      </c>
      <c r="AO4" s="124" t="s">
        <v>1494</v>
      </c>
      <c r="AP4" s="124" t="s">
        <v>1496</v>
      </c>
      <c r="AQ4" s="125" t="s">
        <v>1497</v>
      </c>
      <c r="AR4" s="123" t="s">
        <v>1495</v>
      </c>
      <c r="AS4" s="124" t="s">
        <v>1494</v>
      </c>
      <c r="AT4" s="124" t="s">
        <v>1496</v>
      </c>
      <c r="AU4" s="125" t="s">
        <v>1497</v>
      </c>
      <c r="AV4" s="123" t="s">
        <v>1495</v>
      </c>
      <c r="AW4" s="124" t="s">
        <v>1494</v>
      </c>
      <c r="AX4" s="124" t="s">
        <v>1496</v>
      </c>
      <c r="AY4" s="125" t="s">
        <v>1497</v>
      </c>
      <c r="AZ4" s="123" t="s">
        <v>1495</v>
      </c>
      <c r="BA4" s="124" t="s">
        <v>1494</v>
      </c>
      <c r="BB4" s="124" t="s">
        <v>1496</v>
      </c>
      <c r="BC4" s="125" t="s">
        <v>1497</v>
      </c>
      <c r="BD4" s="123" t="s">
        <v>1495</v>
      </c>
      <c r="BE4" s="124" t="s">
        <v>1494</v>
      </c>
      <c r="BF4" s="124" t="s">
        <v>1496</v>
      </c>
      <c r="BG4" s="125" t="s">
        <v>1497</v>
      </c>
      <c r="BH4" s="17"/>
    </row>
    <row r="5" spans="1:60" ht="15" customHeight="1" x14ac:dyDescent="0.25">
      <c r="A5" s="714" t="s">
        <v>65</v>
      </c>
      <c r="B5" s="4" t="s">
        <v>62</v>
      </c>
      <c r="C5" s="129" t="s">
        <v>68</v>
      </c>
      <c r="D5" s="135">
        <v>22</v>
      </c>
      <c r="E5" s="8" t="s">
        <v>56</v>
      </c>
      <c r="F5" s="16">
        <v>8.0000000000000004E-4</v>
      </c>
      <c r="G5" s="16" t="s">
        <v>89</v>
      </c>
      <c r="H5" s="115">
        <v>0</v>
      </c>
      <c r="I5" s="110">
        <f>SUM(H5/J3)</f>
        <v>0</v>
      </c>
      <c r="J5" s="105">
        <v>0</v>
      </c>
      <c r="K5" s="105">
        <v>0.114</v>
      </c>
      <c r="L5" s="115">
        <v>0</v>
      </c>
      <c r="M5" s="110">
        <f>SUM(L5/N3)</f>
        <v>0</v>
      </c>
      <c r="N5" s="105">
        <v>0</v>
      </c>
      <c r="O5" s="105">
        <v>0.17599999999999999</v>
      </c>
      <c r="P5" s="115">
        <v>0</v>
      </c>
      <c r="Q5" s="110">
        <f>SUM(P5/R3)</f>
        <v>0</v>
      </c>
      <c r="R5" s="105">
        <v>0</v>
      </c>
      <c r="S5" s="105">
        <v>0.107</v>
      </c>
      <c r="T5" s="115">
        <v>0</v>
      </c>
      <c r="U5" s="110">
        <f>SUM(T5/V3)</f>
        <v>0</v>
      </c>
      <c r="V5" s="105">
        <v>0</v>
      </c>
      <c r="W5" s="105">
        <v>0.11</v>
      </c>
      <c r="X5" s="115">
        <v>0</v>
      </c>
      <c r="Y5" s="110">
        <f>SUM(X5/Z3)</f>
        <v>0</v>
      </c>
      <c r="Z5" s="105">
        <v>0</v>
      </c>
      <c r="AA5" s="106">
        <v>0.05</v>
      </c>
      <c r="AB5" s="60">
        <v>2</v>
      </c>
      <c r="AC5" s="110">
        <f>SUM(AB5/AD3)</f>
        <v>5.128205128205128E-2</v>
      </c>
      <c r="AD5" s="105">
        <v>1.4E-2</v>
      </c>
      <c r="AE5" s="106">
        <v>0.16900000000000001</v>
      </c>
      <c r="AF5" s="60">
        <v>0</v>
      </c>
      <c r="AG5" s="110">
        <f>SUM(AF5/AH3)</f>
        <v>0</v>
      </c>
      <c r="AH5" s="105">
        <v>0</v>
      </c>
      <c r="AI5" s="106">
        <v>0.11700000000000001</v>
      </c>
      <c r="AJ5" s="60">
        <v>0</v>
      </c>
      <c r="AK5" s="110">
        <f>SUM(AJ5/AL3)</f>
        <v>0</v>
      </c>
      <c r="AL5" s="105">
        <v>0</v>
      </c>
      <c r="AM5" s="106">
        <v>9.6000000000000002E-2</v>
      </c>
      <c r="AN5" s="60">
        <v>0</v>
      </c>
      <c r="AO5" s="110">
        <f>SUM(AN5/AP3)</f>
        <v>0</v>
      </c>
      <c r="AP5" s="105">
        <v>0</v>
      </c>
      <c r="AQ5" s="106">
        <v>0.121</v>
      </c>
      <c r="AR5" s="60">
        <v>0</v>
      </c>
      <c r="AS5" s="110">
        <f>SUM(AR5/AT3)</f>
        <v>0</v>
      </c>
      <c r="AT5" s="105">
        <v>0</v>
      </c>
      <c r="AU5" s="106">
        <v>0.11700000000000001</v>
      </c>
      <c r="AV5" s="60">
        <v>1</v>
      </c>
      <c r="AW5" s="110">
        <f>SUM(AV5/AX3)</f>
        <v>1.7241379310344827E-2</v>
      </c>
      <c r="AX5" s="105">
        <v>3.0000000000000001E-3</v>
      </c>
      <c r="AY5" s="106">
        <v>9.0999999999999998E-2</v>
      </c>
      <c r="AZ5" s="60">
        <v>2</v>
      </c>
      <c r="BA5" s="110">
        <f>SUM(AZ5/BB3)</f>
        <v>6.25E-2</v>
      </c>
      <c r="BB5" s="105">
        <v>1.7000000000000001E-2</v>
      </c>
      <c r="BC5" s="106">
        <v>0.20100000000000001</v>
      </c>
      <c r="BD5" s="60">
        <v>0</v>
      </c>
      <c r="BE5" s="110">
        <f>SUM(BD5/BF3)</f>
        <v>0</v>
      </c>
      <c r="BF5" s="105">
        <v>0</v>
      </c>
      <c r="BG5" s="106">
        <v>8.4000000000000005E-2</v>
      </c>
      <c r="BH5" s="24"/>
    </row>
    <row r="6" spans="1:60" ht="15" customHeight="1" thickBot="1" x14ac:dyDescent="0.3">
      <c r="A6" s="715"/>
      <c r="B6" s="14" t="s">
        <v>63</v>
      </c>
      <c r="C6" s="130" t="s">
        <v>69</v>
      </c>
      <c r="D6" s="136">
        <v>23</v>
      </c>
      <c r="E6" s="15" t="s">
        <v>64</v>
      </c>
      <c r="F6" s="13">
        <v>0</v>
      </c>
      <c r="G6" s="13" t="s">
        <v>90</v>
      </c>
      <c r="H6" s="116">
        <v>0</v>
      </c>
      <c r="I6" s="111">
        <f>SUM(H6/J3)</f>
        <v>0</v>
      </c>
      <c r="J6" s="107">
        <v>0</v>
      </c>
      <c r="K6" s="107">
        <v>0.114</v>
      </c>
      <c r="L6" s="116">
        <v>0</v>
      </c>
      <c r="M6" s="111">
        <f>SUM(L6/N3)</f>
        <v>0</v>
      </c>
      <c r="N6" s="107">
        <v>0</v>
      </c>
      <c r="O6" s="107">
        <v>0.17599999999999999</v>
      </c>
      <c r="P6" s="116">
        <v>0</v>
      </c>
      <c r="Q6" s="111">
        <f>SUM(P6/R3)</f>
        <v>0</v>
      </c>
      <c r="R6" s="107">
        <v>0</v>
      </c>
      <c r="S6" s="107">
        <v>0.107</v>
      </c>
      <c r="T6" s="116">
        <v>0</v>
      </c>
      <c r="U6" s="111">
        <f>SUM(T6/V3)</f>
        <v>0</v>
      </c>
      <c r="V6" s="107">
        <v>0</v>
      </c>
      <c r="W6" s="107">
        <v>0.11</v>
      </c>
      <c r="X6" s="116">
        <v>0</v>
      </c>
      <c r="Y6" s="111">
        <f>SUM(X6/Z3)</f>
        <v>0</v>
      </c>
      <c r="Z6" s="107">
        <v>0</v>
      </c>
      <c r="AA6" s="108">
        <v>0.05</v>
      </c>
      <c r="AB6" s="26">
        <v>0</v>
      </c>
      <c r="AC6" s="111">
        <f>SUM(AB6/AD3)</f>
        <v>0</v>
      </c>
      <c r="AD6" s="107">
        <v>0</v>
      </c>
      <c r="AE6" s="108">
        <v>0.09</v>
      </c>
      <c r="AF6" s="26">
        <v>0</v>
      </c>
      <c r="AG6" s="111">
        <f>SUM(AF6/AH3)</f>
        <v>0</v>
      </c>
      <c r="AH6" s="107">
        <v>0</v>
      </c>
      <c r="AI6" s="108">
        <v>0.11700000000000001</v>
      </c>
      <c r="AJ6" s="26">
        <v>0</v>
      </c>
      <c r="AK6" s="111">
        <f>SUM(AJ6/AL3)</f>
        <v>0</v>
      </c>
      <c r="AL6" s="107">
        <v>0</v>
      </c>
      <c r="AM6" s="108">
        <v>9.6000000000000002E-2</v>
      </c>
      <c r="AN6" s="26">
        <v>0</v>
      </c>
      <c r="AO6" s="111">
        <f>SUM(AN6/AP3)</f>
        <v>0</v>
      </c>
      <c r="AP6" s="107">
        <v>0</v>
      </c>
      <c r="AQ6" s="108">
        <v>0.121</v>
      </c>
      <c r="AR6" s="26">
        <v>0</v>
      </c>
      <c r="AS6" s="111">
        <f>SUM(AR6/AT3)</f>
        <v>0</v>
      </c>
      <c r="AT6" s="107">
        <v>0</v>
      </c>
      <c r="AU6" s="108">
        <v>0.11700000000000001</v>
      </c>
      <c r="AV6" s="26">
        <v>0</v>
      </c>
      <c r="AW6" s="111">
        <f>SUM(AV6/AX3)</f>
        <v>0</v>
      </c>
      <c r="AX6" s="107">
        <v>0</v>
      </c>
      <c r="AY6" s="108">
        <v>6.2E-2</v>
      </c>
      <c r="AZ6" s="26">
        <v>0</v>
      </c>
      <c r="BA6" s="111">
        <f>SUM(AZ6/BB3)</f>
        <v>0</v>
      </c>
      <c r="BB6" s="107">
        <v>0</v>
      </c>
      <c r="BC6" s="108">
        <v>0.107</v>
      </c>
      <c r="BD6" s="26">
        <v>0</v>
      </c>
      <c r="BE6" s="111">
        <f>SUM(BD6/BF3)</f>
        <v>0</v>
      </c>
      <c r="BF6" s="107">
        <v>0</v>
      </c>
      <c r="BG6" s="108">
        <v>8.4000000000000005E-2</v>
      </c>
      <c r="BH6" s="24"/>
    </row>
    <row r="7" spans="1:60" ht="15" customHeight="1" x14ac:dyDescent="0.25">
      <c r="A7" s="635" t="s">
        <v>66</v>
      </c>
      <c r="B7" s="22" t="s">
        <v>2</v>
      </c>
      <c r="C7" s="131" t="s">
        <v>103</v>
      </c>
      <c r="D7" s="137">
        <v>1</v>
      </c>
      <c r="E7" s="55" t="s">
        <v>4</v>
      </c>
      <c r="F7" s="56">
        <v>0.1326</v>
      </c>
      <c r="G7" s="58" t="s">
        <v>91</v>
      </c>
      <c r="H7" s="115">
        <v>3</v>
      </c>
      <c r="I7" s="110">
        <f>SUM(H7/J3)</f>
        <v>0.1</v>
      </c>
      <c r="J7" s="105">
        <v>3.5000000000000003E-2</v>
      </c>
      <c r="K7" s="105">
        <v>0.25600000000000001</v>
      </c>
      <c r="L7" s="115">
        <v>0</v>
      </c>
      <c r="M7" s="110">
        <f>SUM(L7/N3)</f>
        <v>0</v>
      </c>
      <c r="N7" s="105">
        <v>0</v>
      </c>
      <c r="O7" s="105">
        <v>0.17599999999999999</v>
      </c>
      <c r="P7" s="115">
        <v>0</v>
      </c>
      <c r="Q7" s="110">
        <f>SUM(P7/R3)</f>
        <v>0</v>
      </c>
      <c r="R7" s="105">
        <v>0</v>
      </c>
      <c r="S7" s="105">
        <v>0.107</v>
      </c>
      <c r="T7" s="115">
        <v>2</v>
      </c>
      <c r="U7" s="110">
        <f>SUM(T7/V3)</f>
        <v>6.4516129032258063E-2</v>
      </c>
      <c r="V7" s="105">
        <v>1.7999999999999999E-2</v>
      </c>
      <c r="W7" s="105">
        <v>0.20699999999999999</v>
      </c>
      <c r="X7" s="115">
        <v>10</v>
      </c>
      <c r="Y7" s="110">
        <f>SUM(X7/Z3)</f>
        <v>0.13698630136986301</v>
      </c>
      <c r="Z7" s="105">
        <v>7.5999999999999998E-2</v>
      </c>
      <c r="AA7" s="106">
        <v>0.23400000000000001</v>
      </c>
      <c r="AB7" s="51">
        <v>5</v>
      </c>
      <c r="AC7" s="110">
        <f>SUM(AB7/AD3)</f>
        <v>0.12820512820512819</v>
      </c>
      <c r="AD7" s="105"/>
      <c r="AE7" s="106"/>
      <c r="AF7" s="60">
        <v>3</v>
      </c>
      <c r="AG7" s="110">
        <f>SUM(AF7/AH3)</f>
        <v>0.10344827586206896</v>
      </c>
      <c r="AH7" s="105">
        <v>3.5999999999999997E-2</v>
      </c>
      <c r="AI7" s="106">
        <v>0.26400000000000001</v>
      </c>
      <c r="AJ7" s="60">
        <v>10</v>
      </c>
      <c r="AK7" s="110">
        <f>SUM(AJ7/AL3)</f>
        <v>0.27777777777777779</v>
      </c>
      <c r="AL7" s="105">
        <v>0.158</v>
      </c>
      <c r="AM7" s="106">
        <v>0.44</v>
      </c>
      <c r="AN7" s="60">
        <v>2</v>
      </c>
      <c r="AO7" s="110">
        <f>SUM(AN7/AP3)</f>
        <v>7.1428571428571425E-2</v>
      </c>
      <c r="AP7" s="105">
        <v>0.02</v>
      </c>
      <c r="AQ7" s="106">
        <v>0.22600000000000001</v>
      </c>
      <c r="AR7" s="60">
        <v>6</v>
      </c>
      <c r="AS7" s="110">
        <f>SUM(AR7/AT3)</f>
        <v>0.20689655172413793</v>
      </c>
      <c r="AT7" s="105">
        <v>9.8000000000000004E-2</v>
      </c>
      <c r="AU7" s="106">
        <v>0.38400000000000001</v>
      </c>
      <c r="AV7" s="60">
        <v>19</v>
      </c>
      <c r="AW7" s="110">
        <f>SUM(AV7/AX3)</f>
        <v>0.32758620689655171</v>
      </c>
      <c r="AX7" s="105">
        <v>0.221</v>
      </c>
      <c r="AY7" s="106">
        <v>0.45600000000000002</v>
      </c>
      <c r="AZ7" s="60">
        <v>13</v>
      </c>
      <c r="BA7" s="110">
        <f>SUM(AZ7/BB3)</f>
        <v>0.40625</v>
      </c>
      <c r="BB7" s="105">
        <v>0.255</v>
      </c>
      <c r="BC7" s="106">
        <v>0.57699999999999996</v>
      </c>
      <c r="BD7" s="60">
        <v>7</v>
      </c>
      <c r="BE7" s="110">
        <f>SUM(BD7/BF3)</f>
        <v>0.16666666666666666</v>
      </c>
      <c r="BF7" s="105">
        <v>8.3000000000000004E-2</v>
      </c>
      <c r="BG7" s="106">
        <v>0.30599999999999999</v>
      </c>
      <c r="BH7" s="24"/>
    </row>
    <row r="8" spans="1:60" ht="15" customHeight="1" x14ac:dyDescent="0.25">
      <c r="A8" s="636"/>
      <c r="B8" s="4" t="s">
        <v>10</v>
      </c>
      <c r="C8" s="132" t="s">
        <v>71</v>
      </c>
      <c r="D8" s="138">
        <v>2</v>
      </c>
      <c r="E8" s="23" t="s">
        <v>11</v>
      </c>
      <c r="F8" s="57">
        <v>0</v>
      </c>
      <c r="G8" s="57" t="s">
        <v>90</v>
      </c>
      <c r="H8" s="117">
        <v>0</v>
      </c>
      <c r="I8" s="54">
        <f>SUM(H8/J3)</f>
        <v>0</v>
      </c>
      <c r="J8" s="96">
        <v>0</v>
      </c>
      <c r="K8" s="96">
        <v>0.114</v>
      </c>
      <c r="L8" s="117">
        <v>0</v>
      </c>
      <c r="M8" s="54">
        <f>SUM(L8/N3)</f>
        <v>0</v>
      </c>
      <c r="N8" s="96">
        <v>0</v>
      </c>
      <c r="O8" s="96">
        <v>0.17599999999999999</v>
      </c>
      <c r="P8" s="117">
        <v>0</v>
      </c>
      <c r="Q8" s="54">
        <f>SUM(P8/R3)</f>
        <v>0</v>
      </c>
      <c r="R8" s="96">
        <v>0</v>
      </c>
      <c r="S8" s="96">
        <v>0.107</v>
      </c>
      <c r="T8" s="117">
        <v>0</v>
      </c>
      <c r="U8" s="54">
        <f>SUM(T8/V3)</f>
        <v>0</v>
      </c>
      <c r="V8" s="96">
        <v>0</v>
      </c>
      <c r="W8" s="96">
        <v>0.11</v>
      </c>
      <c r="X8" s="117">
        <v>0</v>
      </c>
      <c r="Y8" s="54">
        <f>SUM(X8/Z3)</f>
        <v>0</v>
      </c>
      <c r="Z8" s="96">
        <v>0</v>
      </c>
      <c r="AA8" s="109">
        <v>0.05</v>
      </c>
      <c r="AB8" s="51">
        <v>0</v>
      </c>
      <c r="AC8" s="54">
        <f>SUM(AB8/AD3)</f>
        <v>0</v>
      </c>
      <c r="AD8" s="96">
        <v>0</v>
      </c>
      <c r="AE8" s="109">
        <v>0.09</v>
      </c>
      <c r="AF8" s="51">
        <v>0</v>
      </c>
      <c r="AG8" s="54">
        <f>SUM(AF8/AH3)</f>
        <v>0</v>
      </c>
      <c r="AH8" s="96">
        <v>0</v>
      </c>
      <c r="AI8" s="109">
        <v>0.11700000000000001</v>
      </c>
      <c r="AJ8" s="51">
        <v>0</v>
      </c>
      <c r="AK8" s="54">
        <f>SUM(AJ8/AL3)</f>
        <v>0</v>
      </c>
      <c r="AL8" s="96">
        <v>0</v>
      </c>
      <c r="AM8" s="109">
        <v>9.6000000000000002E-2</v>
      </c>
      <c r="AN8" s="51">
        <v>0</v>
      </c>
      <c r="AO8" s="54">
        <f>SUM(AN8/AP3)</f>
        <v>0</v>
      </c>
      <c r="AP8" s="96">
        <v>0</v>
      </c>
      <c r="AQ8" s="109">
        <v>0.121</v>
      </c>
      <c r="AR8" s="51">
        <v>0</v>
      </c>
      <c r="AS8" s="54">
        <f>SUM(AR8/AT3)</f>
        <v>0</v>
      </c>
      <c r="AT8" s="96">
        <v>0</v>
      </c>
      <c r="AU8" s="109">
        <v>0.11700000000000001</v>
      </c>
      <c r="AV8" s="51"/>
      <c r="AW8" s="54">
        <f>SUM(AV8/AX3)</f>
        <v>0</v>
      </c>
      <c r="AX8" s="96">
        <v>0</v>
      </c>
      <c r="AY8" s="109">
        <v>6.2E-2</v>
      </c>
      <c r="AZ8" s="51">
        <v>0</v>
      </c>
      <c r="BA8" s="54">
        <f>SUM(AZ8/BB3)</f>
        <v>0</v>
      </c>
      <c r="BB8" s="96">
        <v>0</v>
      </c>
      <c r="BC8" s="109">
        <v>0.107</v>
      </c>
      <c r="BD8" s="51">
        <v>0</v>
      </c>
      <c r="BE8" s="54">
        <f>SUM(BD8/BF3)</f>
        <v>0</v>
      </c>
      <c r="BF8" s="96">
        <v>0</v>
      </c>
      <c r="BG8" s="109">
        <v>8.4000000000000005E-2</v>
      </c>
      <c r="BH8" s="24"/>
    </row>
    <row r="9" spans="1:60" ht="15" customHeight="1" x14ac:dyDescent="0.25">
      <c r="A9" s="636"/>
      <c r="B9" s="4" t="s">
        <v>21</v>
      </c>
      <c r="C9" s="133" t="s">
        <v>77</v>
      </c>
      <c r="D9" s="138">
        <v>6</v>
      </c>
      <c r="E9" s="53" t="s">
        <v>20</v>
      </c>
      <c r="F9" s="59">
        <v>0</v>
      </c>
      <c r="G9" s="59" t="s">
        <v>90</v>
      </c>
      <c r="H9" s="117">
        <v>0</v>
      </c>
      <c r="I9" s="54">
        <f>SUM(H9/J3)</f>
        <v>0</v>
      </c>
      <c r="J9" s="96">
        <v>0</v>
      </c>
      <c r="K9" s="96">
        <v>0.114</v>
      </c>
      <c r="L9" s="117">
        <v>0</v>
      </c>
      <c r="M9" s="54">
        <f>SUM(L9/N3)</f>
        <v>0</v>
      </c>
      <c r="N9" s="96">
        <v>0</v>
      </c>
      <c r="O9" s="96">
        <v>0.17599999999999999</v>
      </c>
      <c r="P9" s="117">
        <v>0</v>
      </c>
      <c r="Q9" s="54">
        <f>SUM(P9/R3)</f>
        <v>0</v>
      </c>
      <c r="R9" s="96">
        <v>0</v>
      </c>
      <c r="S9" s="96">
        <v>0.107</v>
      </c>
      <c r="T9" s="117">
        <v>0</v>
      </c>
      <c r="U9" s="54">
        <f>SUM(T9/V3)</f>
        <v>0</v>
      </c>
      <c r="V9" s="96">
        <v>0</v>
      </c>
      <c r="W9" s="96">
        <v>0.11</v>
      </c>
      <c r="X9" s="117">
        <v>0</v>
      </c>
      <c r="Y9" s="54">
        <f>SUM(X9/Z3)</f>
        <v>0</v>
      </c>
      <c r="Z9" s="96">
        <v>0</v>
      </c>
      <c r="AA9" s="109">
        <v>0.05</v>
      </c>
      <c r="AB9" s="51">
        <v>0</v>
      </c>
      <c r="AC9" s="54">
        <f>SUM(AB9/AD3)</f>
        <v>0</v>
      </c>
      <c r="AD9" s="96">
        <v>0</v>
      </c>
      <c r="AE9" s="109">
        <v>0.09</v>
      </c>
      <c r="AF9" s="51"/>
      <c r="AG9" s="54">
        <f>SUM(AF9/AH3)</f>
        <v>0</v>
      </c>
      <c r="AH9" s="96">
        <v>0</v>
      </c>
      <c r="AI9" s="109">
        <v>0.11700000000000001</v>
      </c>
      <c r="AJ9" s="51"/>
      <c r="AK9" s="54">
        <f>SUM(AJ9/AL3)</f>
        <v>0</v>
      </c>
      <c r="AL9" s="96">
        <v>0</v>
      </c>
      <c r="AM9" s="109">
        <v>9.6000000000000002E-2</v>
      </c>
      <c r="AN9" s="51"/>
      <c r="AO9" s="54">
        <f>SUM(AN9/AP3)</f>
        <v>0</v>
      </c>
      <c r="AP9" s="96">
        <v>0</v>
      </c>
      <c r="AQ9" s="109">
        <v>0.121</v>
      </c>
      <c r="AR9" s="51">
        <v>0</v>
      </c>
      <c r="AS9" s="54">
        <f>SUM(AR9/AT3)</f>
        <v>0</v>
      </c>
      <c r="AT9" s="96">
        <v>0</v>
      </c>
      <c r="AU9" s="109">
        <v>0.11700000000000001</v>
      </c>
      <c r="AV9" s="51"/>
      <c r="AW9" s="54">
        <f>SUM(AV9/AX3)</f>
        <v>0</v>
      </c>
      <c r="AX9" s="96">
        <v>0</v>
      </c>
      <c r="AY9" s="109">
        <v>6.2E-2</v>
      </c>
      <c r="AZ9" s="51">
        <v>0</v>
      </c>
      <c r="BA9" s="54">
        <f>SUM(AZ9/BB3)</f>
        <v>0</v>
      </c>
      <c r="BB9" s="96">
        <v>0</v>
      </c>
      <c r="BC9" s="109">
        <v>0.107</v>
      </c>
      <c r="BD9" s="51">
        <v>0</v>
      </c>
      <c r="BE9" s="54">
        <f>SUM(BD9/BF3)</f>
        <v>0</v>
      </c>
      <c r="BF9" s="96">
        <v>0</v>
      </c>
      <c r="BG9" s="109">
        <v>8.4000000000000005E-2</v>
      </c>
      <c r="BH9" s="24"/>
    </row>
    <row r="10" spans="1:60" ht="15" customHeight="1" x14ac:dyDescent="0.25">
      <c r="A10" s="636"/>
      <c r="B10" s="4" t="s">
        <v>26</v>
      </c>
      <c r="C10" s="133" t="s">
        <v>75</v>
      </c>
      <c r="D10" s="138">
        <v>7</v>
      </c>
      <c r="E10" s="52" t="s">
        <v>27</v>
      </c>
      <c r="F10" s="59">
        <v>0</v>
      </c>
      <c r="G10" s="59" t="s">
        <v>90</v>
      </c>
      <c r="H10" s="117">
        <v>0</v>
      </c>
      <c r="I10" s="54">
        <f>SUM(H10/J3)</f>
        <v>0</v>
      </c>
      <c r="J10" s="96">
        <v>0</v>
      </c>
      <c r="K10" s="96">
        <v>0.114</v>
      </c>
      <c r="L10" s="117">
        <v>0</v>
      </c>
      <c r="M10" s="54">
        <f>SUM(L10/N3)</f>
        <v>0</v>
      </c>
      <c r="N10" s="96">
        <v>0</v>
      </c>
      <c r="O10" s="96">
        <v>0.17599999999999999</v>
      </c>
      <c r="P10" s="117">
        <v>0</v>
      </c>
      <c r="Q10" s="54">
        <f>SUM(P10/R3)</f>
        <v>0</v>
      </c>
      <c r="R10" s="96">
        <v>0</v>
      </c>
      <c r="S10" s="96">
        <v>0.107</v>
      </c>
      <c r="T10" s="117">
        <v>0</v>
      </c>
      <c r="U10" s="54">
        <f>SUM(T10/V3)</f>
        <v>0</v>
      </c>
      <c r="V10" s="96">
        <v>0</v>
      </c>
      <c r="W10" s="96">
        <v>0.11</v>
      </c>
      <c r="X10" s="117">
        <v>0</v>
      </c>
      <c r="Y10" s="54">
        <f>SUM(X10/Z3)</f>
        <v>0</v>
      </c>
      <c r="Z10" s="96">
        <v>0</v>
      </c>
      <c r="AA10" s="109">
        <v>0.05</v>
      </c>
      <c r="AB10" s="51">
        <v>0</v>
      </c>
      <c r="AC10" s="54">
        <f>SUM(AB10/AD3)</f>
        <v>0</v>
      </c>
      <c r="AD10" s="96">
        <v>0</v>
      </c>
      <c r="AE10" s="109">
        <v>0.09</v>
      </c>
      <c r="AF10" s="51">
        <v>1</v>
      </c>
      <c r="AG10" s="54">
        <f>SUM(AF10/AH3)</f>
        <v>3.4482758620689655E-2</v>
      </c>
      <c r="AH10" s="96">
        <v>6.0000000000000001E-3</v>
      </c>
      <c r="AI10" s="109">
        <v>0.17199999999999999</v>
      </c>
      <c r="AJ10" s="51">
        <v>0</v>
      </c>
      <c r="AK10" s="54">
        <f>SUM(AJ10/AL3)</f>
        <v>0</v>
      </c>
      <c r="AL10" s="96">
        <v>0</v>
      </c>
      <c r="AM10" s="109">
        <v>9.6000000000000002E-2</v>
      </c>
      <c r="AN10" s="51">
        <v>0</v>
      </c>
      <c r="AO10" s="54">
        <f>SUM(AN10/AP3)</f>
        <v>0</v>
      </c>
      <c r="AP10" s="96">
        <v>0</v>
      </c>
      <c r="AQ10" s="109">
        <v>0.121</v>
      </c>
      <c r="AR10" s="51">
        <v>0</v>
      </c>
      <c r="AS10" s="54">
        <f>SUM(AR10/AT3)</f>
        <v>0</v>
      </c>
      <c r="AT10" s="96">
        <v>0</v>
      </c>
      <c r="AU10" s="109">
        <v>0.11700000000000001</v>
      </c>
      <c r="AV10" s="51"/>
      <c r="AW10" s="54">
        <f>SUM(AV10/AX3)</f>
        <v>0</v>
      </c>
      <c r="AX10" s="96">
        <v>0</v>
      </c>
      <c r="AY10" s="109">
        <v>6.2E-2</v>
      </c>
      <c r="AZ10" s="51">
        <v>0</v>
      </c>
      <c r="BA10" s="54">
        <f>SUM(AZ10/BB3)</f>
        <v>0</v>
      </c>
      <c r="BB10" s="96">
        <v>0</v>
      </c>
      <c r="BC10" s="109">
        <v>0.107</v>
      </c>
      <c r="BD10" s="51">
        <v>0</v>
      </c>
      <c r="BE10" s="54">
        <f>SUM(BD10/BF3)</f>
        <v>0</v>
      </c>
      <c r="BF10" s="96">
        <v>0</v>
      </c>
      <c r="BG10" s="109">
        <v>8.4000000000000005E-2</v>
      </c>
      <c r="BH10" s="24"/>
    </row>
    <row r="11" spans="1:60" ht="15" customHeight="1" x14ac:dyDescent="0.25">
      <c r="A11" s="636"/>
      <c r="B11" s="4" t="s">
        <v>33</v>
      </c>
      <c r="C11" s="133" t="s">
        <v>35</v>
      </c>
      <c r="D11" s="139">
        <v>10</v>
      </c>
      <c r="E11" s="52" t="s">
        <v>36</v>
      </c>
      <c r="F11" s="52">
        <v>1.67E-2</v>
      </c>
      <c r="G11" s="52" t="s">
        <v>94</v>
      </c>
      <c r="H11" s="117">
        <v>0</v>
      </c>
      <c r="I11" s="54">
        <f>SUM(H11/J3)</f>
        <v>0</v>
      </c>
      <c r="J11" s="96">
        <v>0</v>
      </c>
      <c r="K11" s="96">
        <v>0.114</v>
      </c>
      <c r="L11" s="117">
        <v>0</v>
      </c>
      <c r="M11" s="54">
        <f>SUM(L11/N3)</f>
        <v>0</v>
      </c>
      <c r="N11" s="96">
        <v>0</v>
      </c>
      <c r="O11" s="96">
        <v>0.17599999999999999</v>
      </c>
      <c r="P11" s="117">
        <v>0</v>
      </c>
      <c r="Q11" s="54">
        <f>SUM(P11/R3)</f>
        <v>0</v>
      </c>
      <c r="R11" s="96">
        <v>0</v>
      </c>
      <c r="S11" s="96">
        <v>0.107</v>
      </c>
      <c r="T11" s="117">
        <v>0</v>
      </c>
      <c r="U11" s="54">
        <f>SUM(T11/V3)</f>
        <v>0</v>
      </c>
      <c r="V11" s="96">
        <v>0</v>
      </c>
      <c r="W11" s="96">
        <v>0.11</v>
      </c>
      <c r="X11" s="117">
        <v>3</v>
      </c>
      <c r="Y11" s="54">
        <f>SUM(X11/Z3)</f>
        <v>4.1095890410958902E-2</v>
      </c>
      <c r="Z11" s="96">
        <v>1.4E-2</v>
      </c>
      <c r="AA11" s="109">
        <v>0.114</v>
      </c>
      <c r="AB11" s="51">
        <v>0</v>
      </c>
      <c r="AC11" s="54">
        <f>SUM(AB11/AD3)</f>
        <v>0</v>
      </c>
      <c r="AD11" s="96">
        <v>0</v>
      </c>
      <c r="AE11" s="109">
        <v>0.09</v>
      </c>
      <c r="AF11" s="51">
        <v>1</v>
      </c>
      <c r="AG11" s="54">
        <f>SUM(AF11/AH3)</f>
        <v>3.4482758620689655E-2</v>
      </c>
      <c r="AH11" s="96">
        <v>6.0000000000000001E-3</v>
      </c>
      <c r="AI11" s="109">
        <v>0.17199999999999999</v>
      </c>
      <c r="AJ11" s="51">
        <v>0</v>
      </c>
      <c r="AK11" s="54">
        <f>SUM(AJ11/AL3)</f>
        <v>0</v>
      </c>
      <c r="AL11" s="96">
        <v>0</v>
      </c>
      <c r="AM11" s="109">
        <v>9.6000000000000002E-2</v>
      </c>
      <c r="AN11" s="51">
        <v>2</v>
      </c>
      <c r="AO11" s="54">
        <f>SUM(AN11/AP3)</f>
        <v>7.1428571428571425E-2</v>
      </c>
      <c r="AP11" s="96">
        <v>0.02</v>
      </c>
      <c r="AQ11" s="109">
        <v>0.22600000000000001</v>
      </c>
      <c r="AR11" s="51">
        <v>0</v>
      </c>
      <c r="AS11" s="54">
        <f>SUM(AR11/AT3)</f>
        <v>0</v>
      </c>
      <c r="AT11" s="96">
        <v>0</v>
      </c>
      <c r="AU11" s="109">
        <v>0.11700000000000001</v>
      </c>
      <c r="AV11" s="51"/>
      <c r="AW11" s="54">
        <f>SUM(AV11/AX3)</f>
        <v>0</v>
      </c>
      <c r="AX11" s="96">
        <v>0</v>
      </c>
      <c r="AY11" s="109">
        <v>6.2E-2</v>
      </c>
      <c r="AZ11" s="51">
        <v>2</v>
      </c>
      <c r="BA11" s="54">
        <f>SUM(AZ11/BB3)</f>
        <v>6.25E-2</v>
      </c>
      <c r="BB11" s="96">
        <v>1.7000000000000001E-2</v>
      </c>
      <c r="BC11" s="109">
        <v>0.20100000000000001</v>
      </c>
      <c r="BD11" s="51">
        <v>0</v>
      </c>
      <c r="BE11" s="54">
        <f>SUM(BD11/BF3)</f>
        <v>0</v>
      </c>
      <c r="BF11" s="96">
        <v>0</v>
      </c>
      <c r="BG11" s="109">
        <v>8.4000000000000005E-2</v>
      </c>
      <c r="BH11" s="24"/>
    </row>
    <row r="12" spans="1:60" ht="15" customHeight="1" x14ac:dyDescent="0.25">
      <c r="A12" s="636"/>
      <c r="B12" s="11" t="s">
        <v>44</v>
      </c>
      <c r="C12" s="716" t="s">
        <v>72</v>
      </c>
      <c r="D12" s="717">
        <v>13</v>
      </c>
      <c r="E12" s="718" t="s">
        <v>46</v>
      </c>
      <c r="F12" s="718">
        <v>9.7999999999999997E-3</v>
      </c>
      <c r="G12" s="718" t="s">
        <v>92</v>
      </c>
      <c r="H12" s="730">
        <v>0</v>
      </c>
      <c r="I12" s="729">
        <f>SUM(H12/J3)</f>
        <v>0</v>
      </c>
      <c r="J12" s="731">
        <v>0</v>
      </c>
      <c r="K12" s="731">
        <v>0.114</v>
      </c>
      <c r="L12" s="730">
        <v>2</v>
      </c>
      <c r="M12" s="729">
        <f>SUM(L12/N3)</f>
        <v>0.1111111111111111</v>
      </c>
      <c r="N12" s="731">
        <v>3.1E-2</v>
      </c>
      <c r="O12" s="731">
        <v>0.32800000000000001</v>
      </c>
      <c r="P12" s="730">
        <v>9</v>
      </c>
      <c r="Q12" s="729">
        <f>SUM(P12/R3)</f>
        <v>0.28125</v>
      </c>
      <c r="R12" s="731">
        <v>0.156</v>
      </c>
      <c r="S12" s="731">
        <v>0.45400000000000001</v>
      </c>
      <c r="T12" s="730">
        <v>3</v>
      </c>
      <c r="U12" s="729">
        <f>SUM(T12/V3)</f>
        <v>9.6774193548387094E-2</v>
      </c>
      <c r="V12" s="731">
        <v>3.3000000000000002E-2</v>
      </c>
      <c r="W12" s="731">
        <v>0.249</v>
      </c>
      <c r="X12" s="730">
        <v>6</v>
      </c>
      <c r="Y12" s="729">
        <f>SUM(X12/Z3)</f>
        <v>8.2191780821917804E-2</v>
      </c>
      <c r="Z12" s="731">
        <v>3.7999999999999999E-2</v>
      </c>
      <c r="AA12" s="732">
        <v>0.16800000000000001</v>
      </c>
      <c r="AB12" s="733">
        <v>0</v>
      </c>
      <c r="AC12" s="729">
        <f>SUM(AB12/AD3)</f>
        <v>0</v>
      </c>
      <c r="AD12" s="731">
        <v>0</v>
      </c>
      <c r="AE12" s="732">
        <v>0.09</v>
      </c>
      <c r="AF12" s="733">
        <v>0</v>
      </c>
      <c r="AG12" s="729">
        <f>SUM(AF12/AH3)</f>
        <v>0</v>
      </c>
      <c r="AH12" s="731">
        <v>0</v>
      </c>
      <c r="AI12" s="732">
        <v>0.11700000000000001</v>
      </c>
      <c r="AJ12" s="733">
        <v>0</v>
      </c>
      <c r="AK12" s="729">
        <f>SUM(AJ12/AL3)</f>
        <v>0</v>
      </c>
      <c r="AL12" s="731">
        <v>0</v>
      </c>
      <c r="AM12" s="732">
        <v>9.6000000000000002E-2</v>
      </c>
      <c r="AN12" s="733">
        <v>0</v>
      </c>
      <c r="AO12" s="729">
        <f>SUM(AN12/AP3)</f>
        <v>0</v>
      </c>
      <c r="AP12" s="731">
        <v>0</v>
      </c>
      <c r="AQ12" s="732">
        <v>0.121</v>
      </c>
      <c r="AR12" s="733">
        <v>0</v>
      </c>
      <c r="AS12" s="729">
        <f>SUM(AR12/AT3)</f>
        <v>0</v>
      </c>
      <c r="AT12" s="731">
        <v>0</v>
      </c>
      <c r="AU12" s="732">
        <v>0.11700000000000001</v>
      </c>
      <c r="AV12" s="733">
        <v>4</v>
      </c>
      <c r="AW12" s="729">
        <f>SUM(AV12/AX3)</f>
        <v>6.8965517241379309E-2</v>
      </c>
      <c r="AX12" s="731">
        <v>2.7E-2</v>
      </c>
      <c r="AY12" s="732">
        <v>0.16400000000000001</v>
      </c>
      <c r="AZ12" s="733">
        <v>0</v>
      </c>
      <c r="BA12" s="729">
        <f>SUM(AZ12/BB3)</f>
        <v>0</v>
      </c>
      <c r="BB12" s="731">
        <v>0</v>
      </c>
      <c r="BC12" s="732">
        <v>0.107</v>
      </c>
      <c r="BD12" s="733">
        <v>0</v>
      </c>
      <c r="BE12" s="729">
        <f>SUM(BD12/BF3)</f>
        <v>0</v>
      </c>
      <c r="BF12" s="731">
        <v>0</v>
      </c>
      <c r="BG12" s="732">
        <v>8.4000000000000005E-2</v>
      </c>
      <c r="BH12" s="728"/>
    </row>
    <row r="13" spans="1:60" ht="15" customHeight="1" x14ac:dyDescent="0.25">
      <c r="A13" s="636"/>
      <c r="B13" s="11" t="s">
        <v>45</v>
      </c>
      <c r="C13" s="716"/>
      <c r="D13" s="717"/>
      <c r="E13" s="718"/>
      <c r="F13" s="718"/>
      <c r="G13" s="718"/>
      <c r="H13" s="730"/>
      <c r="I13" s="729"/>
      <c r="J13" s="731"/>
      <c r="K13" s="731"/>
      <c r="L13" s="730"/>
      <c r="M13" s="729"/>
      <c r="N13" s="731"/>
      <c r="O13" s="731"/>
      <c r="P13" s="730"/>
      <c r="Q13" s="729"/>
      <c r="R13" s="731"/>
      <c r="S13" s="731"/>
      <c r="T13" s="730"/>
      <c r="U13" s="729"/>
      <c r="V13" s="731"/>
      <c r="W13" s="731"/>
      <c r="X13" s="730"/>
      <c r="Y13" s="729"/>
      <c r="Z13" s="731"/>
      <c r="AA13" s="732"/>
      <c r="AB13" s="733"/>
      <c r="AC13" s="729"/>
      <c r="AD13" s="731"/>
      <c r="AE13" s="732"/>
      <c r="AF13" s="733"/>
      <c r="AG13" s="729"/>
      <c r="AH13" s="731"/>
      <c r="AI13" s="732"/>
      <c r="AJ13" s="733"/>
      <c r="AK13" s="729"/>
      <c r="AL13" s="731"/>
      <c r="AM13" s="732"/>
      <c r="AN13" s="733"/>
      <c r="AO13" s="729"/>
      <c r="AP13" s="731"/>
      <c r="AQ13" s="732"/>
      <c r="AR13" s="733"/>
      <c r="AS13" s="729"/>
      <c r="AT13" s="731"/>
      <c r="AU13" s="732"/>
      <c r="AV13" s="733"/>
      <c r="AW13" s="729"/>
      <c r="AX13" s="731"/>
      <c r="AY13" s="732"/>
      <c r="AZ13" s="733"/>
      <c r="BA13" s="729"/>
      <c r="BB13" s="731"/>
      <c r="BC13" s="732"/>
      <c r="BD13" s="733"/>
      <c r="BE13" s="729"/>
      <c r="BF13" s="731"/>
      <c r="BG13" s="732"/>
      <c r="BH13" s="728"/>
    </row>
    <row r="14" spans="1:60" ht="15" customHeight="1" x14ac:dyDescent="0.25">
      <c r="A14" s="636"/>
      <c r="B14" s="11" t="s">
        <v>43</v>
      </c>
      <c r="C14" s="716"/>
      <c r="D14" s="717"/>
      <c r="E14" s="718"/>
      <c r="F14" s="718"/>
      <c r="G14" s="718"/>
      <c r="H14" s="730"/>
      <c r="I14" s="729"/>
      <c r="J14" s="731"/>
      <c r="K14" s="731"/>
      <c r="L14" s="730"/>
      <c r="M14" s="729"/>
      <c r="N14" s="731"/>
      <c r="O14" s="731"/>
      <c r="P14" s="730"/>
      <c r="Q14" s="729"/>
      <c r="R14" s="731"/>
      <c r="S14" s="731"/>
      <c r="T14" s="730"/>
      <c r="U14" s="729"/>
      <c r="V14" s="731"/>
      <c r="W14" s="731"/>
      <c r="X14" s="730"/>
      <c r="Y14" s="729"/>
      <c r="Z14" s="731"/>
      <c r="AA14" s="732"/>
      <c r="AB14" s="733"/>
      <c r="AC14" s="729"/>
      <c r="AD14" s="731"/>
      <c r="AE14" s="732"/>
      <c r="AF14" s="733"/>
      <c r="AG14" s="729"/>
      <c r="AH14" s="731"/>
      <c r="AI14" s="732"/>
      <c r="AJ14" s="733"/>
      <c r="AK14" s="729"/>
      <c r="AL14" s="731"/>
      <c r="AM14" s="732"/>
      <c r="AN14" s="733"/>
      <c r="AO14" s="729"/>
      <c r="AP14" s="731"/>
      <c r="AQ14" s="732"/>
      <c r="AR14" s="733"/>
      <c r="AS14" s="729"/>
      <c r="AT14" s="731"/>
      <c r="AU14" s="732"/>
      <c r="AV14" s="733"/>
      <c r="AW14" s="729"/>
      <c r="AX14" s="731"/>
      <c r="AY14" s="732"/>
      <c r="AZ14" s="733"/>
      <c r="BA14" s="729"/>
      <c r="BB14" s="731"/>
      <c r="BC14" s="732"/>
      <c r="BD14" s="733"/>
      <c r="BE14" s="729"/>
      <c r="BF14" s="731"/>
      <c r="BG14" s="732"/>
      <c r="BH14" s="728"/>
    </row>
    <row r="15" spans="1:60" ht="15" customHeight="1" x14ac:dyDescent="0.25">
      <c r="A15" s="636"/>
      <c r="B15" s="11" t="s">
        <v>48</v>
      </c>
      <c r="C15" s="716" t="s">
        <v>73</v>
      </c>
      <c r="D15" s="717">
        <v>14</v>
      </c>
      <c r="E15" s="718" t="s">
        <v>49</v>
      </c>
      <c r="F15" s="718">
        <v>3.6299999999999999E-2</v>
      </c>
      <c r="G15" s="718" t="s">
        <v>93</v>
      </c>
      <c r="H15" s="730">
        <v>0</v>
      </c>
      <c r="I15" s="729">
        <f>SUM(H15/J3)</f>
        <v>0</v>
      </c>
      <c r="J15" s="731">
        <v>0</v>
      </c>
      <c r="K15" s="731">
        <v>0.114</v>
      </c>
      <c r="L15" s="730">
        <v>0</v>
      </c>
      <c r="M15" s="729">
        <f>SUM(L15/N3)</f>
        <v>0</v>
      </c>
      <c r="N15" s="731">
        <v>0</v>
      </c>
      <c r="O15" s="731">
        <v>0.17599999999999999</v>
      </c>
      <c r="P15" s="730">
        <v>2</v>
      </c>
      <c r="Q15" s="729">
        <f>SUM(P15/R3)</f>
        <v>6.25E-2</v>
      </c>
      <c r="R15" s="731">
        <v>1.7000000000000001E-2</v>
      </c>
      <c r="S15" s="731">
        <v>0.20100000000000001</v>
      </c>
      <c r="T15" s="730">
        <v>1</v>
      </c>
      <c r="U15" s="729">
        <f>SUM(T15/V3)</f>
        <v>3.2258064516129031E-2</v>
      </c>
      <c r="V15" s="731">
        <v>6.0000000000000001E-3</v>
      </c>
      <c r="W15" s="731">
        <v>0.16200000000000001</v>
      </c>
      <c r="X15" s="730">
        <v>7</v>
      </c>
      <c r="Y15" s="729">
        <f>SUM(X15/Z3)</f>
        <v>9.5890410958904104E-2</v>
      </c>
      <c r="Z15" s="731">
        <v>4.7E-2</v>
      </c>
      <c r="AA15" s="732">
        <v>0.185</v>
      </c>
      <c r="AB15" s="733">
        <v>0</v>
      </c>
      <c r="AC15" s="729">
        <f>SUM(AB15/AD3)</f>
        <v>0</v>
      </c>
      <c r="AD15" s="731">
        <v>0</v>
      </c>
      <c r="AE15" s="732">
        <v>0.09</v>
      </c>
      <c r="AF15" s="733">
        <v>3</v>
      </c>
      <c r="AG15" s="729">
        <f>SUM(AF15/AH3)</f>
        <v>0.10344827586206896</v>
      </c>
      <c r="AH15" s="731">
        <v>3.5999999999999997E-2</v>
      </c>
      <c r="AI15" s="732">
        <v>0.26400000000000001</v>
      </c>
      <c r="AJ15" s="733">
        <v>1</v>
      </c>
      <c r="AK15" s="729">
        <f>SUM(AJ15/AL3)</f>
        <v>2.7777777777777776E-2</v>
      </c>
      <c r="AL15" s="731">
        <v>5.0000000000000001E-3</v>
      </c>
      <c r="AM15" s="732">
        <v>0.14199999999999999</v>
      </c>
      <c r="AN15" s="733">
        <v>0</v>
      </c>
      <c r="AO15" s="729">
        <f>SUM(AN15/AP3)</f>
        <v>0</v>
      </c>
      <c r="AP15" s="731">
        <v>0</v>
      </c>
      <c r="AQ15" s="732">
        <v>0.121</v>
      </c>
      <c r="AR15" s="733">
        <v>6</v>
      </c>
      <c r="AS15" s="729">
        <f>SUM(AR15/AT3)</f>
        <v>0.20689655172413793</v>
      </c>
      <c r="AT15" s="731">
        <v>9.8000000000000004E-2</v>
      </c>
      <c r="AU15" s="732">
        <v>0.38400000000000001</v>
      </c>
      <c r="AV15" s="733">
        <v>1</v>
      </c>
      <c r="AW15" s="729">
        <f>SUM(AV15/AX3)</f>
        <v>1.7241379310344827E-2</v>
      </c>
      <c r="AX15" s="731">
        <v>3.0000000000000001E-3</v>
      </c>
      <c r="AY15" s="732">
        <v>9.0999999999999998E-2</v>
      </c>
      <c r="AZ15" s="733">
        <v>1</v>
      </c>
      <c r="BA15" s="729">
        <f>SUM(AZ15/BB3)</f>
        <v>3.125E-2</v>
      </c>
      <c r="BB15" s="731">
        <v>6.0000000000000001E-3</v>
      </c>
      <c r="BC15" s="732">
        <v>0.157</v>
      </c>
      <c r="BD15" s="733">
        <v>0</v>
      </c>
      <c r="BE15" s="729">
        <f>SUM(BD15/BF3)</f>
        <v>0</v>
      </c>
      <c r="BF15" s="731">
        <v>0</v>
      </c>
      <c r="BG15" s="732">
        <v>8.4000000000000005E-2</v>
      </c>
      <c r="BH15" s="737"/>
    </row>
    <row r="16" spans="1:60" ht="15" customHeight="1" x14ac:dyDescent="0.25">
      <c r="A16" s="636"/>
      <c r="B16" s="11" t="s">
        <v>47</v>
      </c>
      <c r="C16" s="716"/>
      <c r="D16" s="717"/>
      <c r="E16" s="718"/>
      <c r="F16" s="718"/>
      <c r="G16" s="718"/>
      <c r="H16" s="730"/>
      <c r="I16" s="729"/>
      <c r="J16" s="731"/>
      <c r="K16" s="731"/>
      <c r="L16" s="730"/>
      <c r="M16" s="729"/>
      <c r="N16" s="731"/>
      <c r="O16" s="731"/>
      <c r="P16" s="730"/>
      <c r="Q16" s="729"/>
      <c r="R16" s="731"/>
      <c r="S16" s="731"/>
      <c r="T16" s="730"/>
      <c r="U16" s="729"/>
      <c r="V16" s="731"/>
      <c r="W16" s="731"/>
      <c r="X16" s="730"/>
      <c r="Y16" s="729"/>
      <c r="Z16" s="731"/>
      <c r="AA16" s="732"/>
      <c r="AB16" s="733"/>
      <c r="AC16" s="729"/>
      <c r="AD16" s="731"/>
      <c r="AE16" s="732"/>
      <c r="AF16" s="733"/>
      <c r="AG16" s="729"/>
      <c r="AH16" s="731"/>
      <c r="AI16" s="732"/>
      <c r="AJ16" s="733"/>
      <c r="AK16" s="729"/>
      <c r="AL16" s="731"/>
      <c r="AM16" s="732"/>
      <c r="AN16" s="733"/>
      <c r="AO16" s="729"/>
      <c r="AP16" s="731"/>
      <c r="AQ16" s="732"/>
      <c r="AR16" s="733"/>
      <c r="AS16" s="729"/>
      <c r="AT16" s="731"/>
      <c r="AU16" s="732"/>
      <c r="AV16" s="733"/>
      <c r="AW16" s="729"/>
      <c r="AX16" s="731"/>
      <c r="AY16" s="732"/>
      <c r="AZ16" s="733"/>
      <c r="BA16" s="729"/>
      <c r="BB16" s="731"/>
      <c r="BC16" s="732"/>
      <c r="BD16" s="733"/>
      <c r="BE16" s="729"/>
      <c r="BF16" s="731"/>
      <c r="BG16" s="732"/>
      <c r="BH16" s="737"/>
    </row>
    <row r="17" spans="1:59" ht="15" customHeight="1" x14ac:dyDescent="0.25">
      <c r="A17" s="636"/>
      <c r="B17" s="11" t="s">
        <v>52</v>
      </c>
      <c r="C17" s="132" t="s">
        <v>74</v>
      </c>
      <c r="D17" s="139">
        <v>16</v>
      </c>
      <c r="E17" s="52" t="s">
        <v>53</v>
      </c>
      <c r="F17" s="59">
        <v>0</v>
      </c>
      <c r="G17" s="59" t="s">
        <v>90</v>
      </c>
      <c r="H17" s="117">
        <v>0</v>
      </c>
      <c r="I17" s="54">
        <f>SUM(H17/J3)</f>
        <v>0</v>
      </c>
      <c r="J17" s="96">
        <v>0</v>
      </c>
      <c r="K17" s="96">
        <v>0.114</v>
      </c>
      <c r="L17" s="117">
        <v>0</v>
      </c>
      <c r="M17" s="54">
        <f>SUM(L17/N3)</f>
        <v>0</v>
      </c>
      <c r="N17" s="96">
        <v>0</v>
      </c>
      <c r="O17" s="96">
        <v>0.17599999999999999</v>
      </c>
      <c r="P17" s="117">
        <v>0</v>
      </c>
      <c r="Q17" s="54">
        <f>SUM(P17/R3)</f>
        <v>0</v>
      </c>
      <c r="R17" s="96">
        <v>0</v>
      </c>
      <c r="S17" s="96">
        <v>0.107</v>
      </c>
      <c r="T17" s="117">
        <v>0</v>
      </c>
      <c r="U17" s="54">
        <f>SUM(T17/V3)</f>
        <v>0</v>
      </c>
      <c r="V17" s="96">
        <v>0</v>
      </c>
      <c r="W17" s="96">
        <v>0.11</v>
      </c>
      <c r="X17" s="117">
        <v>0</v>
      </c>
      <c r="Y17" s="54">
        <f>SUM(X17/Z3)</f>
        <v>0</v>
      </c>
      <c r="Z17" s="96">
        <v>0</v>
      </c>
      <c r="AA17" s="109">
        <v>0.05</v>
      </c>
      <c r="AB17" s="51">
        <v>0</v>
      </c>
      <c r="AC17" s="54">
        <f>SUM(AB17/AD3)</f>
        <v>0</v>
      </c>
      <c r="AD17" s="96">
        <v>0</v>
      </c>
      <c r="AE17" s="109">
        <v>0.09</v>
      </c>
      <c r="AF17" s="51">
        <v>0</v>
      </c>
      <c r="AG17" s="54">
        <f>SUM(AF17/AH3)</f>
        <v>0</v>
      </c>
      <c r="AH17" s="96">
        <v>0</v>
      </c>
      <c r="AI17" s="109">
        <v>0.11700000000000001</v>
      </c>
      <c r="AJ17" s="51">
        <v>0</v>
      </c>
      <c r="AK17" s="54">
        <f>SUM(AJ17/AL3)</f>
        <v>0</v>
      </c>
      <c r="AL17" s="96">
        <v>0</v>
      </c>
      <c r="AM17" s="109">
        <v>9.6000000000000002E-2</v>
      </c>
      <c r="AN17" s="51">
        <v>0</v>
      </c>
      <c r="AO17" s="54">
        <f>SUM(AN17/AP3)</f>
        <v>0</v>
      </c>
      <c r="AP17" s="96">
        <v>0</v>
      </c>
      <c r="AQ17" s="109">
        <v>0.121</v>
      </c>
      <c r="AR17" s="51">
        <v>0</v>
      </c>
      <c r="AS17" s="54">
        <f>SUM(AR17/AT3)</f>
        <v>0</v>
      </c>
      <c r="AT17" s="96">
        <v>0</v>
      </c>
      <c r="AU17" s="109">
        <v>0.11700000000000001</v>
      </c>
      <c r="AV17" s="51"/>
      <c r="AW17" s="54">
        <f>SUM(AV17/AX3)</f>
        <v>0</v>
      </c>
      <c r="AX17" s="96">
        <v>0</v>
      </c>
      <c r="AY17" s="109">
        <v>6.2E-2</v>
      </c>
      <c r="AZ17" s="51">
        <v>0</v>
      </c>
      <c r="BA17" s="54">
        <f>SUM(AZ17/BB3)</f>
        <v>0</v>
      </c>
      <c r="BB17" s="96">
        <v>0</v>
      </c>
      <c r="BC17" s="109">
        <v>0.107</v>
      </c>
      <c r="BD17" s="51">
        <v>0</v>
      </c>
      <c r="BE17" s="54">
        <f>SUM(BD17/BF3)</f>
        <v>0</v>
      </c>
      <c r="BF17" s="96">
        <v>0</v>
      </c>
      <c r="BG17" s="109">
        <v>8.4000000000000005E-2</v>
      </c>
    </row>
    <row r="18" spans="1:59" ht="15" customHeight="1" x14ac:dyDescent="0.25">
      <c r="A18" s="636"/>
      <c r="B18" s="11" t="s">
        <v>57</v>
      </c>
      <c r="C18" s="132" t="s">
        <v>76</v>
      </c>
      <c r="D18" s="139">
        <v>19</v>
      </c>
      <c r="E18" s="52" t="s">
        <v>58</v>
      </c>
      <c r="F18" s="59">
        <v>0</v>
      </c>
      <c r="G18" s="59" t="s">
        <v>90</v>
      </c>
      <c r="H18" s="117">
        <v>0</v>
      </c>
      <c r="I18" s="54">
        <f>SUM(H18/J3)</f>
        <v>0</v>
      </c>
      <c r="J18" s="96">
        <v>0</v>
      </c>
      <c r="K18" s="96">
        <v>0.114</v>
      </c>
      <c r="L18" s="117">
        <v>0</v>
      </c>
      <c r="M18" s="54">
        <f>SUM(L18/N3)</f>
        <v>0</v>
      </c>
      <c r="N18" s="96">
        <v>0</v>
      </c>
      <c r="O18" s="96">
        <v>0.17599999999999999</v>
      </c>
      <c r="P18" s="117">
        <v>0</v>
      </c>
      <c r="Q18" s="54">
        <f>SUM(P18/R3)</f>
        <v>0</v>
      </c>
      <c r="R18" s="96">
        <v>0</v>
      </c>
      <c r="S18" s="96">
        <v>0.107</v>
      </c>
      <c r="T18" s="117">
        <v>0</v>
      </c>
      <c r="U18" s="54">
        <f>SUM(T18/V3)</f>
        <v>0</v>
      </c>
      <c r="V18" s="96">
        <v>0</v>
      </c>
      <c r="W18" s="96">
        <v>0.11</v>
      </c>
      <c r="X18" s="117">
        <v>0</v>
      </c>
      <c r="Y18" s="54">
        <f>SUM(X18/Z3)</f>
        <v>0</v>
      </c>
      <c r="Z18" s="96">
        <v>0</v>
      </c>
      <c r="AA18" s="109">
        <v>0.05</v>
      </c>
      <c r="AB18" s="51">
        <v>0</v>
      </c>
      <c r="AC18" s="54">
        <f>SUM(AB18/AD3)</f>
        <v>0</v>
      </c>
      <c r="AD18" s="96">
        <v>0</v>
      </c>
      <c r="AE18" s="109">
        <v>0.09</v>
      </c>
      <c r="AF18" s="51">
        <v>0</v>
      </c>
      <c r="AG18" s="54">
        <f>SUM(AF18/AH3)</f>
        <v>0</v>
      </c>
      <c r="AH18" s="96">
        <v>0</v>
      </c>
      <c r="AI18" s="109">
        <v>0.11700000000000001</v>
      </c>
      <c r="AJ18" s="51">
        <v>0</v>
      </c>
      <c r="AK18" s="54">
        <f>SUM(AJ18/AL3)</f>
        <v>0</v>
      </c>
      <c r="AL18" s="96">
        <v>0</v>
      </c>
      <c r="AM18" s="109">
        <v>9.6000000000000002E-2</v>
      </c>
      <c r="AN18" s="51">
        <v>0</v>
      </c>
      <c r="AO18" s="54">
        <f>SUM(AN18/AP3)</f>
        <v>0</v>
      </c>
      <c r="AP18" s="96">
        <v>0</v>
      </c>
      <c r="AQ18" s="109">
        <v>0.121</v>
      </c>
      <c r="AR18" s="51">
        <v>0</v>
      </c>
      <c r="AS18" s="54">
        <f>SUM(AR18/AT3)</f>
        <v>0</v>
      </c>
      <c r="AT18" s="96">
        <v>0</v>
      </c>
      <c r="AU18" s="109">
        <v>0.11700000000000001</v>
      </c>
      <c r="AV18" s="51"/>
      <c r="AW18" s="54">
        <f>SUM(AV18/AX3)</f>
        <v>0</v>
      </c>
      <c r="AX18" s="96">
        <v>0</v>
      </c>
      <c r="AY18" s="109">
        <v>6.2E-2</v>
      </c>
      <c r="AZ18" s="51">
        <v>0</v>
      </c>
      <c r="BA18" s="54">
        <f>SUM(AZ18/BB3)</f>
        <v>0</v>
      </c>
      <c r="BB18" s="96">
        <v>0</v>
      </c>
      <c r="BC18" s="109">
        <v>0.107</v>
      </c>
      <c r="BD18" s="51">
        <v>0</v>
      </c>
      <c r="BE18" s="54">
        <f>SUM(BD18/BF3)</f>
        <v>0</v>
      </c>
      <c r="BF18" s="96">
        <v>0</v>
      </c>
      <c r="BG18" s="109">
        <v>8.4000000000000005E-2</v>
      </c>
    </row>
    <row r="19" spans="1:59" ht="15" customHeight="1" thickBot="1" x14ac:dyDescent="0.3">
      <c r="A19" s="636"/>
      <c r="B19" s="11" t="s">
        <v>60</v>
      </c>
      <c r="C19" s="134" t="s">
        <v>70</v>
      </c>
      <c r="D19" s="140">
        <v>21</v>
      </c>
      <c r="E19" s="52" t="s">
        <v>61</v>
      </c>
      <c r="F19" s="59">
        <v>0</v>
      </c>
      <c r="G19" s="59" t="s">
        <v>90</v>
      </c>
      <c r="H19" s="117">
        <v>0</v>
      </c>
      <c r="I19" s="54">
        <f>SUM(H19/J3)</f>
        <v>0</v>
      </c>
      <c r="J19" s="96">
        <v>0</v>
      </c>
      <c r="K19" s="96">
        <v>0.114</v>
      </c>
      <c r="L19" s="117">
        <v>0</v>
      </c>
      <c r="M19" s="54">
        <f>SUM(L19/N3)</f>
        <v>0</v>
      </c>
      <c r="N19" s="96">
        <v>0</v>
      </c>
      <c r="O19" s="96">
        <v>0.17599999999999999</v>
      </c>
      <c r="P19" s="117">
        <v>0</v>
      </c>
      <c r="Q19" s="54">
        <f>SUM(P19/R3)</f>
        <v>0</v>
      </c>
      <c r="R19" s="96">
        <v>0</v>
      </c>
      <c r="S19" s="96">
        <v>0.107</v>
      </c>
      <c r="T19" s="117">
        <v>0</v>
      </c>
      <c r="U19" s="54">
        <f>SUM(T19/V3)</f>
        <v>0</v>
      </c>
      <c r="V19" s="96">
        <v>0</v>
      </c>
      <c r="W19" s="96">
        <v>0.11</v>
      </c>
      <c r="X19" s="116">
        <v>0</v>
      </c>
      <c r="Y19" s="111">
        <f>SUM(X19/Z3)</f>
        <v>0</v>
      </c>
      <c r="Z19" s="107">
        <v>0</v>
      </c>
      <c r="AA19" s="108">
        <v>0.05</v>
      </c>
      <c r="AB19" s="26">
        <v>0</v>
      </c>
      <c r="AC19" s="111">
        <f>SUM(AB19/AD3)</f>
        <v>0</v>
      </c>
      <c r="AD19" s="107">
        <v>0</v>
      </c>
      <c r="AE19" s="108">
        <v>0.09</v>
      </c>
      <c r="AF19" s="26">
        <v>0</v>
      </c>
      <c r="AG19" s="111">
        <f>SUM(AF19/AH3)</f>
        <v>0</v>
      </c>
      <c r="AH19" s="107">
        <v>0</v>
      </c>
      <c r="AI19" s="108">
        <v>0.11700000000000001</v>
      </c>
      <c r="AJ19" s="26">
        <v>0</v>
      </c>
      <c r="AK19" s="111">
        <f>SUM(AJ19/AL3)</f>
        <v>0</v>
      </c>
      <c r="AL19" s="107">
        <v>0</v>
      </c>
      <c r="AM19" s="108">
        <v>9.6000000000000002E-2</v>
      </c>
      <c r="AN19" s="26">
        <v>0</v>
      </c>
      <c r="AO19" s="111">
        <f>SUM(AN19/AP3)</f>
        <v>0</v>
      </c>
      <c r="AP19" s="107">
        <v>0</v>
      </c>
      <c r="AQ19" s="108">
        <v>0.121</v>
      </c>
      <c r="AR19" s="26">
        <v>0</v>
      </c>
      <c r="AS19" s="111">
        <f>SUM(AR19/AT3)</f>
        <v>0</v>
      </c>
      <c r="AT19" s="107">
        <v>0</v>
      </c>
      <c r="AU19" s="108">
        <v>0.11700000000000001</v>
      </c>
      <c r="AV19" s="26"/>
      <c r="AW19" s="111">
        <f>SUM(AV19/AX3)</f>
        <v>0</v>
      </c>
      <c r="AX19" s="107">
        <v>0</v>
      </c>
      <c r="AY19" s="108">
        <v>6.2E-2</v>
      </c>
      <c r="AZ19" s="26">
        <v>0</v>
      </c>
      <c r="BA19" s="111">
        <f>SUM(AZ19/BB3)</f>
        <v>0</v>
      </c>
      <c r="BB19" s="107">
        <v>0</v>
      </c>
      <c r="BC19" s="108">
        <v>0.107</v>
      </c>
      <c r="BD19" s="26">
        <v>0</v>
      </c>
      <c r="BE19" s="111">
        <f>SUM(BD19/BF3)</f>
        <v>0</v>
      </c>
      <c r="BF19" s="107">
        <v>0</v>
      </c>
      <c r="BG19" s="108">
        <v>8.4000000000000005E-2</v>
      </c>
    </row>
    <row r="20" spans="1:59" ht="15" customHeight="1" x14ac:dyDescent="0.25">
      <c r="A20" s="606" t="s">
        <v>1498</v>
      </c>
      <c r="B20" s="22" t="s">
        <v>9</v>
      </c>
      <c r="C20" s="738" t="s">
        <v>3</v>
      </c>
      <c r="D20" s="740">
        <v>1</v>
      </c>
      <c r="E20" s="742" t="s">
        <v>4</v>
      </c>
      <c r="F20" s="744">
        <v>0.1326</v>
      </c>
      <c r="G20" s="746" t="s">
        <v>91</v>
      </c>
      <c r="H20" s="735">
        <v>3</v>
      </c>
      <c r="I20" s="734">
        <f>SUM(H20/J3)</f>
        <v>0.1</v>
      </c>
      <c r="J20" s="736">
        <v>3.5000000000000003E-2</v>
      </c>
      <c r="K20" s="736">
        <v>0.25600000000000001</v>
      </c>
      <c r="L20" s="735">
        <v>0</v>
      </c>
      <c r="M20" s="734">
        <f>SUM(L20/N3)</f>
        <v>0</v>
      </c>
      <c r="N20" s="736">
        <v>0</v>
      </c>
      <c r="O20" s="736">
        <v>0.17599999999999999</v>
      </c>
      <c r="P20" s="735">
        <v>0</v>
      </c>
      <c r="Q20" s="734">
        <f>SUM(P20/R3)</f>
        <v>0</v>
      </c>
      <c r="R20" s="736">
        <v>0</v>
      </c>
      <c r="S20" s="736">
        <v>0.107</v>
      </c>
      <c r="T20" s="735">
        <v>2</v>
      </c>
      <c r="U20" s="734">
        <f>SUM(T20/V3)</f>
        <v>6.4516129032258063E-2</v>
      </c>
      <c r="V20" s="736">
        <v>1.7999999999999999E-2</v>
      </c>
      <c r="W20" s="736">
        <v>0.20699999999999999</v>
      </c>
      <c r="X20" s="730">
        <v>10</v>
      </c>
      <c r="Y20" s="729">
        <f>SUM(X20/Z3)</f>
        <v>0.13698630136986301</v>
      </c>
      <c r="Z20" s="731">
        <v>7.5999999999999998E-2</v>
      </c>
      <c r="AA20" s="732">
        <v>0.23400000000000001</v>
      </c>
      <c r="AB20" s="757">
        <v>5</v>
      </c>
      <c r="AC20" s="729">
        <f>SUM(AB20/AD3)</f>
        <v>0.12820512820512819</v>
      </c>
      <c r="AD20" s="731">
        <v>5.6000000000000001E-2</v>
      </c>
      <c r="AE20" s="732">
        <v>0.26700000000000002</v>
      </c>
      <c r="AF20" s="733">
        <v>3</v>
      </c>
      <c r="AG20" s="729">
        <f>SUM(AF20/AH3)</f>
        <v>0.10344827586206896</v>
      </c>
      <c r="AH20" s="731">
        <v>3.5999999999999997E-2</v>
      </c>
      <c r="AI20" s="732">
        <v>0.26400000000000001</v>
      </c>
      <c r="AJ20" s="733">
        <v>10</v>
      </c>
      <c r="AK20" s="729">
        <f>SUM(AJ20/AL3)</f>
        <v>0.27777777777777779</v>
      </c>
      <c r="AL20" s="731">
        <v>0.158</v>
      </c>
      <c r="AM20" s="732">
        <v>0.44</v>
      </c>
      <c r="AN20" s="733">
        <v>2</v>
      </c>
      <c r="AO20" s="729">
        <f>SUM(AN20/AP3)</f>
        <v>7.1428571428571425E-2</v>
      </c>
      <c r="AP20" s="731">
        <v>0.02</v>
      </c>
      <c r="AQ20" s="732">
        <v>0.22600000000000001</v>
      </c>
      <c r="AR20" s="733">
        <v>6</v>
      </c>
      <c r="AS20" s="729">
        <f>SUM(AR20/AT3)</f>
        <v>0.20689655172413793</v>
      </c>
      <c r="AT20" s="731">
        <v>9.8000000000000004E-2</v>
      </c>
      <c r="AU20" s="732">
        <v>0.38400000000000001</v>
      </c>
      <c r="AV20" s="733">
        <v>19</v>
      </c>
      <c r="AW20" s="729">
        <f>SUM(AV20/AX3)</f>
        <v>0.32758620689655171</v>
      </c>
      <c r="AX20" s="731">
        <v>0.221</v>
      </c>
      <c r="AY20" s="732">
        <v>0.45600000000000002</v>
      </c>
      <c r="AZ20" s="733">
        <v>13</v>
      </c>
      <c r="BA20" s="729">
        <f>SUM(AZ20/BB3)</f>
        <v>0.40625</v>
      </c>
      <c r="BB20" s="731">
        <v>0.255</v>
      </c>
      <c r="BC20" s="732">
        <v>0.57699999999999996</v>
      </c>
      <c r="BD20" s="733">
        <v>7</v>
      </c>
      <c r="BE20" s="729">
        <f>SUM(BD20/BF3)</f>
        <v>0.16666666666666666</v>
      </c>
      <c r="BF20" s="731">
        <v>8.3000000000000004E-2</v>
      </c>
      <c r="BG20" s="732">
        <v>0.30599999999999999</v>
      </c>
    </row>
    <row r="21" spans="1:59" ht="15" customHeight="1" x14ac:dyDescent="0.25">
      <c r="A21" s="607"/>
      <c r="B21" s="1" t="s">
        <v>6</v>
      </c>
      <c r="C21" s="739"/>
      <c r="D21" s="741"/>
      <c r="E21" s="743"/>
      <c r="F21" s="745"/>
      <c r="G21" s="718"/>
      <c r="H21" s="730"/>
      <c r="I21" s="729"/>
      <c r="J21" s="731"/>
      <c r="K21" s="731"/>
      <c r="L21" s="730"/>
      <c r="M21" s="729"/>
      <c r="N21" s="731"/>
      <c r="O21" s="731"/>
      <c r="P21" s="730"/>
      <c r="Q21" s="729"/>
      <c r="R21" s="731"/>
      <c r="S21" s="731"/>
      <c r="T21" s="730"/>
      <c r="U21" s="729"/>
      <c r="V21" s="731"/>
      <c r="W21" s="731"/>
      <c r="X21" s="730"/>
      <c r="Y21" s="729"/>
      <c r="Z21" s="731"/>
      <c r="AA21" s="732"/>
      <c r="AB21" s="733"/>
      <c r="AC21" s="729"/>
      <c r="AD21" s="731"/>
      <c r="AE21" s="732"/>
      <c r="AF21" s="733"/>
      <c r="AG21" s="729"/>
      <c r="AH21" s="731"/>
      <c r="AI21" s="732"/>
      <c r="AJ21" s="733"/>
      <c r="AK21" s="729"/>
      <c r="AL21" s="731"/>
      <c r="AM21" s="732"/>
      <c r="AN21" s="733"/>
      <c r="AO21" s="729"/>
      <c r="AP21" s="731"/>
      <c r="AQ21" s="732"/>
      <c r="AR21" s="733"/>
      <c r="AS21" s="729"/>
      <c r="AT21" s="731"/>
      <c r="AU21" s="732"/>
      <c r="AV21" s="733"/>
      <c r="AW21" s="729"/>
      <c r="AX21" s="731"/>
      <c r="AY21" s="732"/>
      <c r="AZ21" s="733"/>
      <c r="BA21" s="729"/>
      <c r="BB21" s="731"/>
      <c r="BC21" s="732"/>
      <c r="BD21" s="733"/>
      <c r="BE21" s="729"/>
      <c r="BF21" s="731"/>
      <c r="BG21" s="732"/>
    </row>
    <row r="22" spans="1:59" ht="15" customHeight="1" x14ac:dyDescent="0.25">
      <c r="A22" s="607"/>
      <c r="B22" s="1" t="s">
        <v>7</v>
      </c>
      <c r="C22" s="739"/>
      <c r="D22" s="741"/>
      <c r="E22" s="743"/>
      <c r="F22" s="745"/>
      <c r="G22" s="718"/>
      <c r="H22" s="730"/>
      <c r="I22" s="729"/>
      <c r="J22" s="731"/>
      <c r="K22" s="731"/>
      <c r="L22" s="730"/>
      <c r="M22" s="729"/>
      <c r="N22" s="731"/>
      <c r="O22" s="731"/>
      <c r="P22" s="730"/>
      <c r="Q22" s="729"/>
      <c r="R22" s="731"/>
      <c r="S22" s="731"/>
      <c r="T22" s="730"/>
      <c r="U22" s="729"/>
      <c r="V22" s="731"/>
      <c r="W22" s="731"/>
      <c r="X22" s="730"/>
      <c r="Y22" s="729"/>
      <c r="Z22" s="731"/>
      <c r="AA22" s="732"/>
      <c r="AB22" s="733"/>
      <c r="AC22" s="729"/>
      <c r="AD22" s="731"/>
      <c r="AE22" s="732"/>
      <c r="AF22" s="733"/>
      <c r="AG22" s="729"/>
      <c r="AH22" s="731"/>
      <c r="AI22" s="732"/>
      <c r="AJ22" s="733"/>
      <c r="AK22" s="729"/>
      <c r="AL22" s="731"/>
      <c r="AM22" s="732"/>
      <c r="AN22" s="733"/>
      <c r="AO22" s="729"/>
      <c r="AP22" s="731"/>
      <c r="AQ22" s="732"/>
      <c r="AR22" s="733"/>
      <c r="AS22" s="729"/>
      <c r="AT22" s="731"/>
      <c r="AU22" s="732"/>
      <c r="AV22" s="733"/>
      <c r="AW22" s="729"/>
      <c r="AX22" s="731"/>
      <c r="AY22" s="732"/>
      <c r="AZ22" s="733"/>
      <c r="BA22" s="729"/>
      <c r="BB22" s="731"/>
      <c r="BC22" s="732"/>
      <c r="BD22" s="733"/>
      <c r="BE22" s="729"/>
      <c r="BF22" s="731"/>
      <c r="BG22" s="732"/>
    </row>
    <row r="23" spans="1:59" ht="15" customHeight="1" x14ac:dyDescent="0.25">
      <c r="A23" s="607"/>
      <c r="B23" s="1" t="s">
        <v>8</v>
      </c>
      <c r="C23" s="739"/>
      <c r="D23" s="741"/>
      <c r="E23" s="743"/>
      <c r="F23" s="745"/>
      <c r="G23" s="718"/>
      <c r="H23" s="730"/>
      <c r="I23" s="729"/>
      <c r="J23" s="731"/>
      <c r="K23" s="731"/>
      <c r="L23" s="730"/>
      <c r="M23" s="729"/>
      <c r="N23" s="731"/>
      <c r="O23" s="731"/>
      <c r="P23" s="730"/>
      <c r="Q23" s="729"/>
      <c r="R23" s="731"/>
      <c r="S23" s="731"/>
      <c r="T23" s="730"/>
      <c r="U23" s="729"/>
      <c r="V23" s="731"/>
      <c r="W23" s="731"/>
      <c r="X23" s="730"/>
      <c r="Y23" s="729"/>
      <c r="Z23" s="731"/>
      <c r="AA23" s="732"/>
      <c r="AB23" s="733"/>
      <c r="AC23" s="729"/>
      <c r="AD23" s="731"/>
      <c r="AE23" s="732"/>
      <c r="AF23" s="733"/>
      <c r="AG23" s="729"/>
      <c r="AH23" s="731"/>
      <c r="AI23" s="732"/>
      <c r="AJ23" s="733"/>
      <c r="AK23" s="729"/>
      <c r="AL23" s="731"/>
      <c r="AM23" s="732"/>
      <c r="AN23" s="733"/>
      <c r="AO23" s="729"/>
      <c r="AP23" s="731"/>
      <c r="AQ23" s="732"/>
      <c r="AR23" s="733"/>
      <c r="AS23" s="729"/>
      <c r="AT23" s="731"/>
      <c r="AU23" s="732"/>
      <c r="AV23" s="733"/>
      <c r="AW23" s="729"/>
      <c r="AX23" s="731"/>
      <c r="AY23" s="732"/>
      <c r="AZ23" s="733"/>
      <c r="BA23" s="729"/>
      <c r="BB23" s="731"/>
      <c r="BC23" s="732"/>
      <c r="BD23" s="733"/>
      <c r="BE23" s="729"/>
      <c r="BF23" s="731"/>
      <c r="BG23" s="732"/>
    </row>
    <row r="24" spans="1:59" ht="15" customHeight="1" x14ac:dyDescent="0.25">
      <c r="A24" s="607"/>
      <c r="B24" s="4" t="s">
        <v>12</v>
      </c>
      <c r="C24" s="133" t="s">
        <v>13</v>
      </c>
      <c r="D24" s="141">
        <v>3</v>
      </c>
      <c r="E24" s="5" t="s">
        <v>14</v>
      </c>
      <c r="F24" s="7">
        <v>1.8100000000000002E-2</v>
      </c>
      <c r="G24" s="10" t="s">
        <v>97</v>
      </c>
      <c r="H24" s="117">
        <v>0</v>
      </c>
      <c r="I24" s="54">
        <f>SUM(H24/J3)</f>
        <v>0</v>
      </c>
      <c r="J24" s="96">
        <v>0</v>
      </c>
      <c r="K24" s="96">
        <v>0.114</v>
      </c>
      <c r="L24" s="117">
        <v>1</v>
      </c>
      <c r="M24" s="54">
        <f>SUM(L24/N3)</f>
        <v>5.5555555555555552E-2</v>
      </c>
      <c r="N24" s="96">
        <v>0.01</v>
      </c>
      <c r="O24" s="96">
        <v>0.25800000000000001</v>
      </c>
      <c r="P24" s="117">
        <v>0</v>
      </c>
      <c r="Q24" s="54">
        <f>SUM(P24/R3)</f>
        <v>0</v>
      </c>
      <c r="R24" s="96">
        <v>0</v>
      </c>
      <c r="S24" s="96">
        <v>0.107</v>
      </c>
      <c r="T24" s="117">
        <v>0</v>
      </c>
      <c r="U24" s="54">
        <f>SUM(T24/V3)</f>
        <v>0</v>
      </c>
      <c r="V24" s="96">
        <v>0</v>
      </c>
      <c r="W24" s="96">
        <v>0.11</v>
      </c>
      <c r="X24" s="117">
        <v>3</v>
      </c>
      <c r="Y24" s="54">
        <f>SUM(X24/Z3)</f>
        <v>4.1095890410958902E-2</v>
      </c>
      <c r="Z24" s="96">
        <v>1.4E-2</v>
      </c>
      <c r="AA24" s="109">
        <v>0.114</v>
      </c>
      <c r="AB24" s="51">
        <v>1</v>
      </c>
      <c r="AC24" s="54">
        <f>SUM(AB24/AD3)</f>
        <v>2.564102564102564E-2</v>
      </c>
      <c r="AD24" s="96">
        <v>5.0000000000000001E-3</v>
      </c>
      <c r="AE24" s="109">
        <v>0.13200000000000001</v>
      </c>
      <c r="AF24" s="51">
        <v>1</v>
      </c>
      <c r="AG24" s="54">
        <f>SUM(AF24/AH3)</f>
        <v>3.4482758620689655E-2</v>
      </c>
      <c r="AH24" s="96">
        <v>6.0000000000000001E-3</v>
      </c>
      <c r="AI24" s="109">
        <v>0.17199999999999999</v>
      </c>
      <c r="AJ24" s="51">
        <v>0</v>
      </c>
      <c r="AK24" s="54">
        <f>SUM(AJ24/AL3)</f>
        <v>0</v>
      </c>
      <c r="AL24" s="96">
        <v>0</v>
      </c>
      <c r="AM24" s="109">
        <v>9.6000000000000002E-2</v>
      </c>
      <c r="AN24" s="51">
        <v>1</v>
      </c>
      <c r="AO24" s="54">
        <f>SUM(AN24/AP3)</f>
        <v>3.5714285714285712E-2</v>
      </c>
      <c r="AP24" s="96">
        <v>6.0000000000000001E-3</v>
      </c>
      <c r="AQ24" s="109">
        <v>0.17699999999999999</v>
      </c>
      <c r="AR24" s="51">
        <v>0</v>
      </c>
      <c r="AS24" s="54">
        <f>SUM(AR24/AT3)</f>
        <v>0</v>
      </c>
      <c r="AT24" s="96">
        <v>0</v>
      </c>
      <c r="AU24" s="109">
        <v>0.11700000000000001</v>
      </c>
      <c r="AV24" s="51">
        <v>3</v>
      </c>
      <c r="AW24" s="54">
        <f>SUM(AV24/AX3)</f>
        <v>5.1724137931034482E-2</v>
      </c>
      <c r="AX24" s="96">
        <v>1.7999999999999999E-2</v>
      </c>
      <c r="AY24" s="109">
        <v>0.14099999999999999</v>
      </c>
      <c r="AZ24" s="51">
        <v>0</v>
      </c>
      <c r="BA24" s="54">
        <f>SUM(AZ24/BB3)</f>
        <v>0</v>
      </c>
      <c r="BB24" s="96">
        <v>0</v>
      </c>
      <c r="BC24" s="109">
        <v>0.107</v>
      </c>
      <c r="BD24" s="51">
        <v>1</v>
      </c>
      <c r="BE24" s="54">
        <f>SUM(BD24/BF3)</f>
        <v>2.3809523809523808E-2</v>
      </c>
      <c r="BF24" s="96">
        <v>4.0000000000000001E-3</v>
      </c>
      <c r="BG24" s="109">
        <v>0.123</v>
      </c>
    </row>
    <row r="25" spans="1:59" ht="15" customHeight="1" x14ac:dyDescent="0.25">
      <c r="A25" s="607"/>
      <c r="B25" s="4" t="s">
        <v>15</v>
      </c>
      <c r="C25" s="133" t="s">
        <v>16</v>
      </c>
      <c r="D25" s="141">
        <v>4</v>
      </c>
      <c r="E25" s="4" t="s">
        <v>17</v>
      </c>
      <c r="F25" s="7">
        <v>2.0400000000000001E-2</v>
      </c>
      <c r="G25" s="10" t="s">
        <v>98</v>
      </c>
      <c r="H25" s="117">
        <v>0</v>
      </c>
      <c r="I25" s="54">
        <f>SUM(H25/J3)</f>
        <v>0</v>
      </c>
      <c r="J25" s="96">
        <v>0</v>
      </c>
      <c r="K25" s="96">
        <v>0.114</v>
      </c>
      <c r="L25" s="117">
        <v>0</v>
      </c>
      <c r="M25" s="54">
        <f>SUM(L25/N3)</f>
        <v>0</v>
      </c>
      <c r="N25" s="96">
        <v>0</v>
      </c>
      <c r="O25" s="96">
        <v>0.17599999999999999</v>
      </c>
      <c r="P25" s="117">
        <v>1</v>
      </c>
      <c r="Q25" s="54">
        <f>SUM(P25/R3)</f>
        <v>3.125E-2</v>
      </c>
      <c r="R25" s="96">
        <v>6.0000000000000001E-3</v>
      </c>
      <c r="S25" s="96">
        <v>0.157</v>
      </c>
      <c r="T25" s="117">
        <v>1</v>
      </c>
      <c r="U25" s="54">
        <f>SUM(T25/V3)</f>
        <v>3.2258064516129031E-2</v>
      </c>
      <c r="V25" s="96">
        <v>6.0000000000000001E-3</v>
      </c>
      <c r="W25" s="96">
        <v>0.16200000000000001</v>
      </c>
      <c r="X25" s="117">
        <v>0</v>
      </c>
      <c r="Y25" s="54">
        <f>SUM(X25/Z3)</f>
        <v>0</v>
      </c>
      <c r="Z25" s="96">
        <v>0</v>
      </c>
      <c r="AA25" s="109">
        <v>0.05</v>
      </c>
      <c r="AB25" s="51">
        <v>0</v>
      </c>
      <c r="AC25" s="54">
        <f>SUM(AB25/AD3)</f>
        <v>0</v>
      </c>
      <c r="AD25" s="96">
        <v>0</v>
      </c>
      <c r="AE25" s="109">
        <v>0.09</v>
      </c>
      <c r="AF25" s="51">
        <v>2</v>
      </c>
      <c r="AG25" s="54">
        <f>SUM(AF25/AH3)</f>
        <v>6.8965517241379309E-2</v>
      </c>
      <c r="AH25" s="96">
        <v>1.9E-2</v>
      </c>
      <c r="AI25" s="109">
        <v>0.22</v>
      </c>
      <c r="AJ25" s="51">
        <v>3</v>
      </c>
      <c r="AK25" s="54">
        <f>SUM(AJ25/AL3)</f>
        <v>8.3333333333333329E-2</v>
      </c>
      <c r="AL25" s="96">
        <v>2.9000000000000001E-2</v>
      </c>
      <c r="AM25" s="109">
        <v>0.218</v>
      </c>
      <c r="AN25" s="51">
        <v>0</v>
      </c>
      <c r="AO25" s="54">
        <f>SUM(AN25/AP3)</f>
        <v>0</v>
      </c>
      <c r="AP25" s="96">
        <v>0</v>
      </c>
      <c r="AQ25" s="109">
        <v>0.121</v>
      </c>
      <c r="AR25" s="51">
        <v>0</v>
      </c>
      <c r="AS25" s="54">
        <f>SUM(AR25/AT3)</f>
        <v>0</v>
      </c>
      <c r="AT25" s="96">
        <v>0</v>
      </c>
      <c r="AU25" s="109">
        <v>0.11700000000000001</v>
      </c>
      <c r="AV25" s="51">
        <v>0</v>
      </c>
      <c r="AW25" s="54">
        <f>SUM(AV25/AX3)</f>
        <v>0</v>
      </c>
      <c r="AX25" s="96">
        <v>0</v>
      </c>
      <c r="AY25" s="109">
        <v>6.2E-2</v>
      </c>
      <c r="AZ25" s="51">
        <v>0</v>
      </c>
      <c r="BA25" s="54">
        <f>SUM(AZ25/BB3)</f>
        <v>0</v>
      </c>
      <c r="BB25" s="96">
        <v>0</v>
      </c>
      <c r="BC25" s="109">
        <v>0.107</v>
      </c>
      <c r="BD25" s="51">
        <v>1</v>
      </c>
      <c r="BE25" s="54">
        <f>SUM(BD25/BF3)</f>
        <v>2.3809523809523808E-2</v>
      </c>
      <c r="BF25" s="96">
        <v>4.0000000000000001E-3</v>
      </c>
      <c r="BG25" s="109">
        <v>0.123</v>
      </c>
    </row>
    <row r="26" spans="1:59" ht="15" customHeight="1" x14ac:dyDescent="0.25">
      <c r="A26" s="607"/>
      <c r="B26" s="4" t="s">
        <v>18</v>
      </c>
      <c r="C26" s="747" t="s">
        <v>80</v>
      </c>
      <c r="D26" s="747">
        <v>5</v>
      </c>
      <c r="E26" s="718" t="s">
        <v>25</v>
      </c>
      <c r="F26" s="750">
        <v>1.6999999999999999E-3</v>
      </c>
      <c r="G26" s="745" t="s">
        <v>99</v>
      </c>
      <c r="H26" s="730">
        <v>0</v>
      </c>
      <c r="I26" s="729">
        <f>SUM(H26/J3)</f>
        <v>0</v>
      </c>
      <c r="J26" s="731">
        <v>0</v>
      </c>
      <c r="K26" s="731">
        <v>0.114</v>
      </c>
      <c r="L26" s="730">
        <v>0</v>
      </c>
      <c r="M26" s="729">
        <f>SUM(L26/N3)</f>
        <v>0</v>
      </c>
      <c r="N26" s="731">
        <v>0</v>
      </c>
      <c r="O26" s="731">
        <v>0.17599999999999999</v>
      </c>
      <c r="P26" s="730">
        <v>0</v>
      </c>
      <c r="Q26" s="729">
        <f>SUM(P26/R3)</f>
        <v>0</v>
      </c>
      <c r="R26" s="731">
        <v>0</v>
      </c>
      <c r="S26" s="731">
        <v>0.107</v>
      </c>
      <c r="T26" s="730">
        <v>0</v>
      </c>
      <c r="U26" s="729">
        <f>SUM(T26/V3)</f>
        <v>0</v>
      </c>
      <c r="V26" s="731">
        <v>0</v>
      </c>
      <c r="W26" s="731">
        <v>0.11</v>
      </c>
      <c r="X26" s="730">
        <v>0</v>
      </c>
      <c r="Y26" s="729">
        <f>SUM(X26/Z3)</f>
        <v>0</v>
      </c>
      <c r="Z26" s="731">
        <v>0</v>
      </c>
      <c r="AA26" s="732">
        <v>0.05</v>
      </c>
      <c r="AB26" s="733">
        <v>0</v>
      </c>
      <c r="AC26" s="729">
        <f>SUM(AB26/AD3)</f>
        <v>0</v>
      </c>
      <c r="AD26" s="731">
        <v>0</v>
      </c>
      <c r="AE26" s="732">
        <v>0.09</v>
      </c>
      <c r="AF26" s="733">
        <v>0</v>
      </c>
      <c r="AG26" s="729">
        <f>SUM(AF26/AH3)</f>
        <v>0</v>
      </c>
      <c r="AH26" s="731">
        <v>0</v>
      </c>
      <c r="AI26" s="732">
        <v>0.11700000000000001</v>
      </c>
      <c r="AJ26" s="733">
        <v>0</v>
      </c>
      <c r="AK26" s="729">
        <f>SUM(AJ26/AL3)</f>
        <v>0</v>
      </c>
      <c r="AL26" s="731">
        <v>0</v>
      </c>
      <c r="AM26" s="732">
        <v>9.6000000000000002E-2</v>
      </c>
      <c r="AN26" s="733">
        <v>0</v>
      </c>
      <c r="AO26" s="729">
        <f>SUM(AN26/AP3)</f>
        <v>0</v>
      </c>
      <c r="AP26" s="731">
        <v>0</v>
      </c>
      <c r="AQ26" s="732">
        <v>0.121</v>
      </c>
      <c r="AR26" s="733">
        <v>0</v>
      </c>
      <c r="AS26" s="729">
        <f>SUM(AR26/AT3)</f>
        <v>0</v>
      </c>
      <c r="AT26" s="731">
        <v>0</v>
      </c>
      <c r="AU26" s="732">
        <v>0.11700000000000001</v>
      </c>
      <c r="AV26" s="733">
        <v>0</v>
      </c>
      <c r="AW26" s="729">
        <f>SUM(AV26/AX3)</f>
        <v>0</v>
      </c>
      <c r="AX26" s="731">
        <v>0</v>
      </c>
      <c r="AY26" s="732">
        <v>6.2E-2</v>
      </c>
      <c r="AZ26" s="733">
        <v>0</v>
      </c>
      <c r="BA26" s="729">
        <f>SUM(AZ26/BB3)</f>
        <v>0</v>
      </c>
      <c r="BB26" s="731">
        <v>0</v>
      </c>
      <c r="BC26" s="732">
        <v>0.107</v>
      </c>
      <c r="BD26" s="733">
        <v>0</v>
      </c>
      <c r="BE26" s="729">
        <f>SUM(BD26/BF3)</f>
        <v>0</v>
      </c>
      <c r="BF26" s="731">
        <v>0</v>
      </c>
      <c r="BG26" s="732">
        <v>8.4000000000000005E-2</v>
      </c>
    </row>
    <row r="27" spans="1:59" ht="15" customHeight="1" x14ac:dyDescent="0.25">
      <c r="A27" s="607"/>
      <c r="B27" s="4" t="s">
        <v>19</v>
      </c>
      <c r="C27" s="747"/>
      <c r="D27" s="747"/>
      <c r="E27" s="718"/>
      <c r="F27" s="750"/>
      <c r="G27" s="745"/>
      <c r="H27" s="730"/>
      <c r="I27" s="729"/>
      <c r="J27" s="731"/>
      <c r="K27" s="731"/>
      <c r="L27" s="730"/>
      <c r="M27" s="729"/>
      <c r="N27" s="731"/>
      <c r="O27" s="731"/>
      <c r="P27" s="730"/>
      <c r="Q27" s="729"/>
      <c r="R27" s="731"/>
      <c r="S27" s="731"/>
      <c r="T27" s="730"/>
      <c r="U27" s="729"/>
      <c r="V27" s="731"/>
      <c r="W27" s="731"/>
      <c r="X27" s="730"/>
      <c r="Y27" s="729"/>
      <c r="Z27" s="731"/>
      <c r="AA27" s="732"/>
      <c r="AB27" s="733"/>
      <c r="AC27" s="729"/>
      <c r="AD27" s="731"/>
      <c r="AE27" s="732"/>
      <c r="AF27" s="733"/>
      <c r="AG27" s="729"/>
      <c r="AH27" s="731"/>
      <c r="AI27" s="732"/>
      <c r="AJ27" s="733"/>
      <c r="AK27" s="729"/>
      <c r="AL27" s="731"/>
      <c r="AM27" s="732"/>
      <c r="AN27" s="733"/>
      <c r="AO27" s="729"/>
      <c r="AP27" s="731"/>
      <c r="AQ27" s="732"/>
      <c r="AR27" s="733"/>
      <c r="AS27" s="729"/>
      <c r="AT27" s="731"/>
      <c r="AU27" s="732"/>
      <c r="AV27" s="733"/>
      <c r="AW27" s="729"/>
      <c r="AX27" s="731"/>
      <c r="AY27" s="732"/>
      <c r="AZ27" s="733"/>
      <c r="BA27" s="729"/>
      <c r="BB27" s="731"/>
      <c r="BC27" s="732"/>
      <c r="BD27" s="733"/>
      <c r="BE27" s="729"/>
      <c r="BF27" s="731"/>
      <c r="BG27" s="732"/>
    </row>
    <row r="28" spans="1:59" ht="15" customHeight="1" x14ac:dyDescent="0.25">
      <c r="A28" s="607"/>
      <c r="B28" s="4" t="s">
        <v>22</v>
      </c>
      <c r="C28" s="747" t="s">
        <v>77</v>
      </c>
      <c r="D28" s="748">
        <v>6</v>
      </c>
      <c r="E28" s="749" t="s">
        <v>20</v>
      </c>
      <c r="F28" s="750">
        <v>0</v>
      </c>
      <c r="G28" s="750" t="s">
        <v>90</v>
      </c>
      <c r="H28" s="730">
        <v>0</v>
      </c>
      <c r="I28" s="729">
        <f>SUM(H28/J3)</f>
        <v>0</v>
      </c>
      <c r="J28" s="731">
        <v>0</v>
      </c>
      <c r="K28" s="731">
        <v>0.114</v>
      </c>
      <c r="L28" s="730">
        <v>0</v>
      </c>
      <c r="M28" s="729">
        <f>SUM(L28/N3)</f>
        <v>0</v>
      </c>
      <c r="N28" s="731">
        <v>0</v>
      </c>
      <c r="O28" s="731">
        <v>0.17599999999999999</v>
      </c>
      <c r="P28" s="730">
        <v>0</v>
      </c>
      <c r="Q28" s="729">
        <f>SUM(P28/R3)</f>
        <v>0</v>
      </c>
      <c r="R28" s="731">
        <v>0</v>
      </c>
      <c r="S28" s="731">
        <v>0.107</v>
      </c>
      <c r="T28" s="730">
        <v>0</v>
      </c>
      <c r="U28" s="729">
        <f>SUM(T28/V3)</f>
        <v>0</v>
      </c>
      <c r="V28" s="731">
        <v>0</v>
      </c>
      <c r="W28" s="731">
        <v>0.11</v>
      </c>
      <c r="X28" s="730">
        <v>0</v>
      </c>
      <c r="Y28" s="729">
        <f>SUM(X28/Z3)</f>
        <v>0</v>
      </c>
      <c r="Z28" s="731">
        <v>0</v>
      </c>
      <c r="AA28" s="732">
        <v>0.05</v>
      </c>
      <c r="AB28" s="733">
        <v>0</v>
      </c>
      <c r="AC28" s="729">
        <f>SUM(AB28/AD3)</f>
        <v>0</v>
      </c>
      <c r="AD28" s="731">
        <v>0</v>
      </c>
      <c r="AE28" s="732">
        <v>0.09</v>
      </c>
      <c r="AF28" s="733">
        <v>0</v>
      </c>
      <c r="AG28" s="729">
        <f>SUM(AF28/AH3)</f>
        <v>0</v>
      </c>
      <c r="AH28" s="731">
        <v>0</v>
      </c>
      <c r="AI28" s="732">
        <v>0.11700000000000001</v>
      </c>
      <c r="AJ28" s="733">
        <v>0</v>
      </c>
      <c r="AK28" s="729">
        <f>SUM(AJ28/AL3)</f>
        <v>0</v>
      </c>
      <c r="AL28" s="731">
        <v>0</v>
      </c>
      <c r="AM28" s="732">
        <v>9.6000000000000002E-2</v>
      </c>
      <c r="AN28" s="733">
        <v>0</v>
      </c>
      <c r="AO28" s="729">
        <f>SUM(AN28/AP3)</f>
        <v>0</v>
      </c>
      <c r="AP28" s="731">
        <v>0</v>
      </c>
      <c r="AQ28" s="732">
        <v>0.121</v>
      </c>
      <c r="AR28" s="733">
        <v>0</v>
      </c>
      <c r="AS28" s="729">
        <f>SUM(AR28/AT3)</f>
        <v>0</v>
      </c>
      <c r="AT28" s="731">
        <v>0</v>
      </c>
      <c r="AU28" s="732">
        <v>0.11700000000000001</v>
      </c>
      <c r="AV28" s="733">
        <v>0</v>
      </c>
      <c r="AW28" s="729">
        <f>SUM(AV28/AX3)</f>
        <v>0</v>
      </c>
      <c r="AX28" s="731">
        <v>0</v>
      </c>
      <c r="AY28" s="732">
        <v>6.2E-2</v>
      </c>
      <c r="AZ28" s="733">
        <v>0</v>
      </c>
      <c r="BA28" s="729">
        <f>SUM(AZ28/BB3)</f>
        <v>0</v>
      </c>
      <c r="BB28" s="731">
        <v>0</v>
      </c>
      <c r="BC28" s="732">
        <v>0.107</v>
      </c>
      <c r="BD28" s="733">
        <v>0</v>
      </c>
      <c r="BE28" s="729">
        <f>SUM(BD28/BF3)</f>
        <v>0</v>
      </c>
      <c r="BF28" s="731">
        <v>0</v>
      </c>
      <c r="BG28" s="732">
        <v>8.4000000000000005E-2</v>
      </c>
    </row>
    <row r="29" spans="1:59" ht="15" customHeight="1" x14ac:dyDescent="0.25">
      <c r="A29" s="607"/>
      <c r="B29" s="4" t="s">
        <v>23</v>
      </c>
      <c r="C29" s="747"/>
      <c r="D29" s="748"/>
      <c r="E29" s="749"/>
      <c r="F29" s="750"/>
      <c r="G29" s="750"/>
      <c r="H29" s="730"/>
      <c r="I29" s="729"/>
      <c r="J29" s="731"/>
      <c r="K29" s="731"/>
      <c r="L29" s="730"/>
      <c r="M29" s="729"/>
      <c r="N29" s="731"/>
      <c r="O29" s="731"/>
      <c r="P29" s="730"/>
      <c r="Q29" s="729"/>
      <c r="R29" s="731"/>
      <c r="S29" s="731"/>
      <c r="T29" s="730"/>
      <c r="U29" s="729"/>
      <c r="V29" s="731"/>
      <c r="W29" s="731"/>
      <c r="X29" s="730"/>
      <c r="Y29" s="729"/>
      <c r="Z29" s="731"/>
      <c r="AA29" s="732"/>
      <c r="AB29" s="733"/>
      <c r="AC29" s="729"/>
      <c r="AD29" s="731"/>
      <c r="AE29" s="732"/>
      <c r="AF29" s="733"/>
      <c r="AG29" s="729"/>
      <c r="AH29" s="731"/>
      <c r="AI29" s="732"/>
      <c r="AJ29" s="733"/>
      <c r="AK29" s="729"/>
      <c r="AL29" s="731"/>
      <c r="AM29" s="732"/>
      <c r="AN29" s="733"/>
      <c r="AO29" s="729"/>
      <c r="AP29" s="731"/>
      <c r="AQ29" s="732"/>
      <c r="AR29" s="733"/>
      <c r="AS29" s="729"/>
      <c r="AT29" s="731"/>
      <c r="AU29" s="732"/>
      <c r="AV29" s="733"/>
      <c r="AW29" s="729"/>
      <c r="AX29" s="731"/>
      <c r="AY29" s="732"/>
      <c r="AZ29" s="733"/>
      <c r="BA29" s="729"/>
      <c r="BB29" s="731"/>
      <c r="BC29" s="732"/>
      <c r="BD29" s="733"/>
      <c r="BE29" s="729"/>
      <c r="BF29" s="731"/>
      <c r="BG29" s="732"/>
    </row>
    <row r="30" spans="1:59" ht="15" customHeight="1" x14ac:dyDescent="0.25">
      <c r="A30" s="607"/>
      <c r="B30" s="4" t="s">
        <v>24</v>
      </c>
      <c r="C30" s="747"/>
      <c r="D30" s="748"/>
      <c r="E30" s="749"/>
      <c r="F30" s="750"/>
      <c r="G30" s="750"/>
      <c r="H30" s="730"/>
      <c r="I30" s="729"/>
      <c r="J30" s="731"/>
      <c r="K30" s="731"/>
      <c r="L30" s="730"/>
      <c r="M30" s="729"/>
      <c r="N30" s="731"/>
      <c r="O30" s="731"/>
      <c r="P30" s="730"/>
      <c r="Q30" s="729"/>
      <c r="R30" s="731"/>
      <c r="S30" s="731"/>
      <c r="T30" s="730"/>
      <c r="U30" s="729"/>
      <c r="V30" s="731"/>
      <c r="W30" s="731"/>
      <c r="X30" s="730"/>
      <c r="Y30" s="729"/>
      <c r="Z30" s="731"/>
      <c r="AA30" s="732"/>
      <c r="AB30" s="733"/>
      <c r="AC30" s="729"/>
      <c r="AD30" s="731"/>
      <c r="AE30" s="732"/>
      <c r="AF30" s="733"/>
      <c r="AG30" s="729"/>
      <c r="AH30" s="731"/>
      <c r="AI30" s="732"/>
      <c r="AJ30" s="733"/>
      <c r="AK30" s="729"/>
      <c r="AL30" s="731"/>
      <c r="AM30" s="732"/>
      <c r="AN30" s="733"/>
      <c r="AO30" s="729"/>
      <c r="AP30" s="731"/>
      <c r="AQ30" s="732"/>
      <c r="AR30" s="733"/>
      <c r="AS30" s="729"/>
      <c r="AT30" s="731"/>
      <c r="AU30" s="732"/>
      <c r="AV30" s="733"/>
      <c r="AW30" s="729"/>
      <c r="AX30" s="731"/>
      <c r="AY30" s="732"/>
      <c r="AZ30" s="733"/>
      <c r="BA30" s="729"/>
      <c r="BB30" s="731"/>
      <c r="BC30" s="732"/>
      <c r="BD30" s="733"/>
      <c r="BE30" s="729"/>
      <c r="BF30" s="731"/>
      <c r="BG30" s="732"/>
    </row>
    <row r="31" spans="1:59" s="2" customFormat="1" ht="15" customHeight="1" x14ac:dyDescent="0.25">
      <c r="A31" s="607"/>
      <c r="B31" s="4" t="s">
        <v>28</v>
      </c>
      <c r="C31" s="133" t="s">
        <v>81</v>
      </c>
      <c r="D31" s="138">
        <v>8</v>
      </c>
      <c r="E31" s="52" t="s">
        <v>29</v>
      </c>
      <c r="F31" s="59">
        <v>0</v>
      </c>
      <c r="G31" s="59" t="s">
        <v>90</v>
      </c>
      <c r="H31" s="118">
        <v>0</v>
      </c>
      <c r="I31" s="54">
        <f>SUM(H31/J3)</f>
        <v>0</v>
      </c>
      <c r="J31" s="96">
        <v>0</v>
      </c>
      <c r="K31" s="96">
        <v>0.114</v>
      </c>
      <c r="L31" s="118">
        <v>0</v>
      </c>
      <c r="M31" s="54">
        <f>SUM(L31/N3)</f>
        <v>0</v>
      </c>
      <c r="N31" s="96">
        <v>0</v>
      </c>
      <c r="O31" s="96">
        <v>0.17599999999999999</v>
      </c>
      <c r="P31" s="118">
        <v>0</v>
      </c>
      <c r="Q31" s="54">
        <f>SUM(P31/R3)</f>
        <v>0</v>
      </c>
      <c r="R31" s="96">
        <v>0</v>
      </c>
      <c r="S31" s="96">
        <v>0.107</v>
      </c>
      <c r="T31" s="118">
        <v>0</v>
      </c>
      <c r="U31" s="54">
        <f>SUM(T31/V3)</f>
        <v>0</v>
      </c>
      <c r="V31" s="96">
        <v>0</v>
      </c>
      <c r="W31" s="96">
        <v>0.11</v>
      </c>
      <c r="X31" s="117">
        <v>0</v>
      </c>
      <c r="Y31" s="54">
        <f>SUM(X31/Z3)</f>
        <v>0</v>
      </c>
      <c r="Z31" s="96">
        <v>0</v>
      </c>
      <c r="AA31" s="109">
        <v>0.05</v>
      </c>
      <c r="AB31" s="61">
        <v>0</v>
      </c>
      <c r="AC31" s="54">
        <f>SUM(AB31/AD3)</f>
        <v>0</v>
      </c>
      <c r="AD31" s="96">
        <v>0</v>
      </c>
      <c r="AE31" s="109">
        <v>0.09</v>
      </c>
      <c r="AF31" s="61">
        <v>0</v>
      </c>
      <c r="AG31" s="54">
        <f>SUM(AF31/AH3)</f>
        <v>0</v>
      </c>
      <c r="AH31" s="96">
        <v>0</v>
      </c>
      <c r="AI31" s="109">
        <v>0.11700000000000001</v>
      </c>
      <c r="AJ31" s="61">
        <v>0</v>
      </c>
      <c r="AK31" s="54">
        <f>SUM(AJ31/AL3)</f>
        <v>0</v>
      </c>
      <c r="AL31" s="96">
        <v>0</v>
      </c>
      <c r="AM31" s="109">
        <v>9.6000000000000002E-2</v>
      </c>
      <c r="AN31" s="61">
        <v>0</v>
      </c>
      <c r="AO31" s="54">
        <f>SUM(AN31/AP3)</f>
        <v>0</v>
      </c>
      <c r="AP31" s="96">
        <v>0</v>
      </c>
      <c r="AQ31" s="109">
        <v>0.121</v>
      </c>
      <c r="AR31" s="61">
        <v>0</v>
      </c>
      <c r="AS31" s="54">
        <f>SUM(AR31/AT3)</f>
        <v>0</v>
      </c>
      <c r="AT31" s="96">
        <v>0</v>
      </c>
      <c r="AU31" s="109">
        <v>0.11700000000000001</v>
      </c>
      <c r="AV31" s="61">
        <v>0</v>
      </c>
      <c r="AW31" s="54">
        <f>SUM(AV31/AX3)</f>
        <v>0</v>
      </c>
      <c r="AX31" s="96">
        <v>0</v>
      </c>
      <c r="AY31" s="109">
        <v>6.2E-2</v>
      </c>
      <c r="AZ31" s="61">
        <v>0</v>
      </c>
      <c r="BA31" s="54">
        <f>SUM(AZ31/BB3)</f>
        <v>0</v>
      </c>
      <c r="BB31" s="96">
        <v>0</v>
      </c>
      <c r="BC31" s="109">
        <v>0.107</v>
      </c>
      <c r="BD31" s="61">
        <v>0</v>
      </c>
      <c r="BE31" s="54">
        <f>SUM(BD31/BF3)</f>
        <v>0</v>
      </c>
      <c r="BF31" s="96">
        <v>0</v>
      </c>
      <c r="BG31" s="109">
        <v>8.4000000000000005E-2</v>
      </c>
    </row>
    <row r="32" spans="1:59" s="2" customFormat="1" ht="15" customHeight="1" x14ac:dyDescent="0.25">
      <c r="A32" s="607"/>
      <c r="B32" s="4" t="s">
        <v>30</v>
      </c>
      <c r="C32" s="747" t="s">
        <v>82</v>
      </c>
      <c r="D32" s="747">
        <v>9</v>
      </c>
      <c r="E32" s="718" t="s">
        <v>32</v>
      </c>
      <c r="F32" s="750">
        <v>0</v>
      </c>
      <c r="G32" s="750" t="s">
        <v>90</v>
      </c>
      <c r="H32" s="752">
        <v>0</v>
      </c>
      <c r="I32" s="729">
        <f>SUM(H32/J3)</f>
        <v>0</v>
      </c>
      <c r="J32" s="731">
        <v>0</v>
      </c>
      <c r="K32" s="731">
        <v>0.114</v>
      </c>
      <c r="L32" s="752">
        <v>0</v>
      </c>
      <c r="M32" s="729">
        <f>SUM(L32/N3)</f>
        <v>0</v>
      </c>
      <c r="N32" s="731">
        <v>0</v>
      </c>
      <c r="O32" s="731">
        <v>0.17599999999999999</v>
      </c>
      <c r="P32" s="752">
        <v>0</v>
      </c>
      <c r="Q32" s="729">
        <f>SUM(P32/R3)</f>
        <v>0</v>
      </c>
      <c r="R32" s="731">
        <v>0</v>
      </c>
      <c r="S32" s="731">
        <v>0.107</v>
      </c>
      <c r="T32" s="752">
        <v>0</v>
      </c>
      <c r="U32" s="729">
        <f>SUM(T32/V3)</f>
        <v>0</v>
      </c>
      <c r="V32" s="731">
        <v>0</v>
      </c>
      <c r="W32" s="731">
        <v>0.11</v>
      </c>
      <c r="X32" s="730">
        <v>0</v>
      </c>
      <c r="Y32" s="729">
        <f>SUM(X32/Z3)</f>
        <v>0</v>
      </c>
      <c r="Z32" s="731">
        <v>0</v>
      </c>
      <c r="AA32" s="732">
        <v>0.05</v>
      </c>
      <c r="AB32" s="751">
        <v>0</v>
      </c>
      <c r="AC32" s="729">
        <f>SUM(AB32/AD3)</f>
        <v>0</v>
      </c>
      <c r="AD32" s="731">
        <v>0</v>
      </c>
      <c r="AE32" s="732">
        <v>0.09</v>
      </c>
      <c r="AF32" s="751">
        <v>0</v>
      </c>
      <c r="AG32" s="729">
        <f>SUM(AF32/AH3)</f>
        <v>0</v>
      </c>
      <c r="AH32" s="731">
        <v>0</v>
      </c>
      <c r="AI32" s="732">
        <v>0.11700000000000001</v>
      </c>
      <c r="AJ32" s="751">
        <v>0</v>
      </c>
      <c r="AK32" s="729">
        <f>SUM(AJ32/AL3)</f>
        <v>0</v>
      </c>
      <c r="AL32" s="731">
        <v>0</v>
      </c>
      <c r="AM32" s="732">
        <v>9.6000000000000002E-2</v>
      </c>
      <c r="AN32" s="751">
        <v>0</v>
      </c>
      <c r="AO32" s="729">
        <f>SUM(AN32/AP3)</f>
        <v>0</v>
      </c>
      <c r="AP32" s="731">
        <v>0</v>
      </c>
      <c r="AQ32" s="732">
        <v>0.121</v>
      </c>
      <c r="AR32" s="751">
        <v>0</v>
      </c>
      <c r="AS32" s="729">
        <f>SUM(AR32/AT3)</f>
        <v>0</v>
      </c>
      <c r="AT32" s="731">
        <v>0</v>
      </c>
      <c r="AU32" s="732">
        <v>0.11700000000000001</v>
      </c>
      <c r="AV32" s="751">
        <v>0</v>
      </c>
      <c r="AW32" s="729">
        <f>SUM(AV32/AX3)</f>
        <v>0</v>
      </c>
      <c r="AX32" s="731">
        <v>0</v>
      </c>
      <c r="AY32" s="732">
        <v>6.2E-2</v>
      </c>
      <c r="AZ32" s="751">
        <v>0</v>
      </c>
      <c r="BA32" s="729">
        <f>SUM(AZ32/BB3)</f>
        <v>0</v>
      </c>
      <c r="BB32" s="731">
        <v>0</v>
      </c>
      <c r="BC32" s="732">
        <v>0.107</v>
      </c>
      <c r="BD32" s="751">
        <v>0</v>
      </c>
      <c r="BE32" s="729">
        <f>SUM(BD32/BF3)</f>
        <v>0</v>
      </c>
      <c r="BF32" s="731">
        <v>0</v>
      </c>
      <c r="BG32" s="732">
        <v>8.4000000000000005E-2</v>
      </c>
    </row>
    <row r="33" spans="1:60" ht="15" customHeight="1" x14ac:dyDescent="0.25">
      <c r="A33" s="607"/>
      <c r="B33" s="4" t="s">
        <v>31</v>
      </c>
      <c r="C33" s="747"/>
      <c r="D33" s="747"/>
      <c r="E33" s="718"/>
      <c r="F33" s="750"/>
      <c r="G33" s="750"/>
      <c r="H33" s="752"/>
      <c r="I33" s="729"/>
      <c r="J33" s="731"/>
      <c r="K33" s="731"/>
      <c r="L33" s="752"/>
      <c r="M33" s="729"/>
      <c r="N33" s="731"/>
      <c r="O33" s="731"/>
      <c r="P33" s="752"/>
      <c r="Q33" s="729"/>
      <c r="R33" s="731"/>
      <c r="S33" s="731"/>
      <c r="T33" s="752"/>
      <c r="U33" s="729"/>
      <c r="V33" s="731"/>
      <c r="W33" s="731"/>
      <c r="X33" s="730"/>
      <c r="Y33" s="729"/>
      <c r="Z33" s="731"/>
      <c r="AA33" s="732"/>
      <c r="AB33" s="751"/>
      <c r="AC33" s="729"/>
      <c r="AD33" s="731"/>
      <c r="AE33" s="732"/>
      <c r="AF33" s="751"/>
      <c r="AG33" s="729"/>
      <c r="AH33" s="731"/>
      <c r="AI33" s="732"/>
      <c r="AJ33" s="751"/>
      <c r="AK33" s="729"/>
      <c r="AL33" s="731"/>
      <c r="AM33" s="732"/>
      <c r="AN33" s="751"/>
      <c r="AO33" s="729"/>
      <c r="AP33" s="731"/>
      <c r="AQ33" s="732"/>
      <c r="AR33" s="751"/>
      <c r="AS33" s="729"/>
      <c r="AT33" s="731"/>
      <c r="AU33" s="732"/>
      <c r="AV33" s="751"/>
      <c r="AW33" s="729"/>
      <c r="AX33" s="731"/>
      <c r="AY33" s="732"/>
      <c r="AZ33" s="751"/>
      <c r="BA33" s="729"/>
      <c r="BB33" s="731"/>
      <c r="BC33" s="732"/>
      <c r="BD33" s="751"/>
      <c r="BE33" s="729"/>
      <c r="BF33" s="731"/>
      <c r="BG33" s="732"/>
    </row>
    <row r="34" spans="1:60" ht="15" customHeight="1" x14ac:dyDescent="0.25">
      <c r="A34" s="607"/>
      <c r="B34" s="4" t="s">
        <v>34</v>
      </c>
      <c r="C34" s="133" t="s">
        <v>35</v>
      </c>
      <c r="D34" s="142">
        <v>10</v>
      </c>
      <c r="E34" s="8" t="s">
        <v>36</v>
      </c>
      <c r="F34" s="10">
        <v>1.67E-2</v>
      </c>
      <c r="G34" s="10" t="s">
        <v>94</v>
      </c>
      <c r="H34" s="117">
        <v>0</v>
      </c>
      <c r="I34" s="54">
        <f>SUM(H34/J3)</f>
        <v>0</v>
      </c>
      <c r="J34" s="96">
        <v>0</v>
      </c>
      <c r="K34" s="96">
        <v>0.114</v>
      </c>
      <c r="L34" s="117">
        <v>0</v>
      </c>
      <c r="M34" s="54">
        <f>SUM(L34/N3)</f>
        <v>0</v>
      </c>
      <c r="N34" s="96">
        <v>0</v>
      </c>
      <c r="O34" s="96">
        <v>0.17599999999999999</v>
      </c>
      <c r="P34" s="117">
        <v>0</v>
      </c>
      <c r="Q34" s="54">
        <f>SUM(P34/R3)</f>
        <v>0</v>
      </c>
      <c r="R34" s="96">
        <v>0</v>
      </c>
      <c r="S34" s="96">
        <v>0.107</v>
      </c>
      <c r="T34" s="117">
        <v>0</v>
      </c>
      <c r="U34" s="54">
        <f>SUM(T34/V3)</f>
        <v>0</v>
      </c>
      <c r="V34" s="96">
        <v>0</v>
      </c>
      <c r="W34" s="96">
        <v>0.11</v>
      </c>
      <c r="X34" s="117">
        <v>3</v>
      </c>
      <c r="Y34" s="54">
        <f>SUM(X34/Z3)</f>
        <v>4.1095890410958902E-2</v>
      </c>
      <c r="Z34" s="96">
        <v>1.4E-2</v>
      </c>
      <c r="AA34" s="109">
        <v>0.114</v>
      </c>
      <c r="AB34" s="51">
        <v>0</v>
      </c>
      <c r="AC34" s="54">
        <f>SUM(AB34/AD3)</f>
        <v>0</v>
      </c>
      <c r="AD34" s="96">
        <v>0</v>
      </c>
      <c r="AE34" s="109">
        <v>0.09</v>
      </c>
      <c r="AF34" s="51">
        <v>1</v>
      </c>
      <c r="AG34" s="54">
        <f>SUM(AF34/AH3)</f>
        <v>3.4482758620689655E-2</v>
      </c>
      <c r="AH34" s="96">
        <v>6.0000000000000001E-3</v>
      </c>
      <c r="AI34" s="109">
        <v>0.17199999999999999</v>
      </c>
      <c r="AJ34" s="51">
        <v>0</v>
      </c>
      <c r="AK34" s="54">
        <f>SUM(AJ34/AL3)</f>
        <v>0</v>
      </c>
      <c r="AL34" s="96">
        <v>0</v>
      </c>
      <c r="AM34" s="109">
        <v>9.6000000000000002E-2</v>
      </c>
      <c r="AN34" s="51">
        <v>2</v>
      </c>
      <c r="AO34" s="54">
        <f>SUM(AN34/AP3)</f>
        <v>7.1428571428571425E-2</v>
      </c>
      <c r="AP34" s="96">
        <v>0.02</v>
      </c>
      <c r="AQ34" s="109">
        <v>0.22600000000000001</v>
      </c>
      <c r="AR34" s="51">
        <v>3</v>
      </c>
      <c r="AS34" s="54">
        <f>SUM(AR34/AT3)</f>
        <v>0.10344827586206896</v>
      </c>
      <c r="AT34" s="96">
        <v>3.5999999999999997E-2</v>
      </c>
      <c r="AU34" s="109">
        <v>0.26400000000000001</v>
      </c>
      <c r="AV34" s="51">
        <v>0</v>
      </c>
      <c r="AW34" s="54">
        <f>SUM(AV34/AX3)</f>
        <v>0</v>
      </c>
      <c r="AX34" s="96">
        <v>0</v>
      </c>
      <c r="AY34" s="109">
        <v>6.2E-2</v>
      </c>
      <c r="AZ34" s="51">
        <v>2</v>
      </c>
      <c r="BA34" s="54">
        <f>SUM(AZ34/BB3)</f>
        <v>6.25E-2</v>
      </c>
      <c r="BB34" s="96">
        <v>1.7000000000000001E-2</v>
      </c>
      <c r="BC34" s="109">
        <v>0.20100000000000001</v>
      </c>
      <c r="BD34" s="51">
        <v>0</v>
      </c>
      <c r="BE34" s="54">
        <f>SUM(BD34/BF3)</f>
        <v>0</v>
      </c>
      <c r="BF34" s="96">
        <v>0</v>
      </c>
      <c r="BG34" s="109">
        <v>8.4000000000000005E-2</v>
      </c>
    </row>
    <row r="35" spans="1:60" ht="15" customHeight="1" x14ac:dyDescent="0.25">
      <c r="A35" s="607"/>
      <c r="B35" s="4" t="s">
        <v>38</v>
      </c>
      <c r="C35" s="747" t="s">
        <v>79</v>
      </c>
      <c r="D35" s="717">
        <v>11</v>
      </c>
      <c r="E35" s="718" t="s">
        <v>39</v>
      </c>
      <c r="F35" s="718">
        <v>1.6999999999999999E-3</v>
      </c>
      <c r="G35" s="718" t="s">
        <v>96</v>
      </c>
      <c r="H35" s="730">
        <v>0</v>
      </c>
      <c r="I35" s="729">
        <f>SUM(H35/J3)</f>
        <v>0</v>
      </c>
      <c r="J35" s="731">
        <v>0</v>
      </c>
      <c r="K35" s="731">
        <v>0.114</v>
      </c>
      <c r="L35" s="730">
        <v>0</v>
      </c>
      <c r="M35" s="729">
        <f>SUM(L35/N3)</f>
        <v>0</v>
      </c>
      <c r="N35" s="731">
        <v>0</v>
      </c>
      <c r="O35" s="731">
        <v>0.17599999999999999</v>
      </c>
      <c r="P35" s="730">
        <v>0</v>
      </c>
      <c r="Q35" s="729">
        <f>SUM(P35/R3)</f>
        <v>0</v>
      </c>
      <c r="R35" s="731">
        <v>0</v>
      </c>
      <c r="S35" s="731">
        <v>0.107</v>
      </c>
      <c r="T35" s="730">
        <v>1</v>
      </c>
      <c r="U35" s="729">
        <f>SUM(T35/V3)</f>
        <v>3.2258064516129031E-2</v>
      </c>
      <c r="V35" s="731">
        <v>6.0000000000000001E-3</v>
      </c>
      <c r="W35" s="731">
        <v>0.16200000000000001</v>
      </c>
      <c r="X35" s="730">
        <v>1</v>
      </c>
      <c r="Y35" s="729">
        <f>SUM(X35/Z3)</f>
        <v>1.3698630136986301E-2</v>
      </c>
      <c r="Z35" s="731">
        <v>2E-3</v>
      </c>
      <c r="AA35" s="732">
        <v>7.3999999999999996E-2</v>
      </c>
      <c r="AB35" s="733">
        <v>0</v>
      </c>
      <c r="AC35" s="729">
        <f>SUM(AB35/AD3)</f>
        <v>0</v>
      </c>
      <c r="AD35" s="731">
        <v>0</v>
      </c>
      <c r="AE35" s="732">
        <v>0.09</v>
      </c>
      <c r="AF35" s="733">
        <v>3</v>
      </c>
      <c r="AG35" s="729">
        <f>SUM(AF35/AH3)</f>
        <v>0.10344827586206896</v>
      </c>
      <c r="AH35" s="731">
        <v>3.5999999999999997E-2</v>
      </c>
      <c r="AI35" s="732">
        <v>0.26400000000000001</v>
      </c>
      <c r="AJ35" s="733">
        <v>0</v>
      </c>
      <c r="AK35" s="729">
        <f>SUM(AJ35/AL3)</f>
        <v>0</v>
      </c>
      <c r="AL35" s="731">
        <v>0</v>
      </c>
      <c r="AM35" s="732">
        <v>9.6000000000000002E-2</v>
      </c>
      <c r="AN35" s="733">
        <v>2</v>
      </c>
      <c r="AO35" s="729">
        <f>SUM(AN35/AP3)</f>
        <v>7.1428571428571425E-2</v>
      </c>
      <c r="AP35" s="731">
        <v>0.02</v>
      </c>
      <c r="AQ35" s="732">
        <v>0.22600000000000001</v>
      </c>
      <c r="AR35" s="733">
        <v>1</v>
      </c>
      <c r="AS35" s="729">
        <f>SUM(AR35/AT3)</f>
        <v>3.4482758620689655E-2</v>
      </c>
      <c r="AT35" s="731">
        <v>6.0000000000000001E-3</v>
      </c>
      <c r="AU35" s="732">
        <v>0.17199999999999999</v>
      </c>
      <c r="AV35" s="733">
        <v>0</v>
      </c>
      <c r="AW35" s="729">
        <f>SUM(AV35/AX3)</f>
        <v>0</v>
      </c>
      <c r="AX35" s="731">
        <v>0</v>
      </c>
      <c r="AY35" s="732">
        <v>6.2E-2</v>
      </c>
      <c r="AZ35" s="733">
        <v>1</v>
      </c>
      <c r="BA35" s="729">
        <f>SUM(AZ35/BB3)</f>
        <v>3.125E-2</v>
      </c>
      <c r="BB35" s="731">
        <v>6.0000000000000001E-3</v>
      </c>
      <c r="BC35" s="732">
        <v>0.157</v>
      </c>
      <c r="BD35" s="733">
        <v>0</v>
      </c>
      <c r="BE35" s="729">
        <f>SUM(BD35/BF3)</f>
        <v>0</v>
      </c>
      <c r="BF35" s="731">
        <v>0</v>
      </c>
      <c r="BG35" s="732">
        <v>8.4000000000000005E-2</v>
      </c>
      <c r="BH35" s="753"/>
    </row>
    <row r="36" spans="1:60" ht="15" customHeight="1" x14ac:dyDescent="0.25">
      <c r="A36" s="607"/>
      <c r="B36" s="4" t="s">
        <v>37</v>
      </c>
      <c r="C36" s="747"/>
      <c r="D36" s="717"/>
      <c r="E36" s="718"/>
      <c r="F36" s="718"/>
      <c r="G36" s="718"/>
      <c r="H36" s="730"/>
      <c r="I36" s="729"/>
      <c r="J36" s="731"/>
      <c r="K36" s="731"/>
      <c r="L36" s="730"/>
      <c r="M36" s="729"/>
      <c r="N36" s="731"/>
      <c r="O36" s="731"/>
      <c r="P36" s="730"/>
      <c r="Q36" s="729"/>
      <c r="R36" s="731"/>
      <c r="S36" s="731"/>
      <c r="T36" s="730"/>
      <c r="U36" s="729"/>
      <c r="V36" s="731"/>
      <c r="W36" s="731"/>
      <c r="X36" s="730"/>
      <c r="Y36" s="729"/>
      <c r="Z36" s="731"/>
      <c r="AA36" s="732"/>
      <c r="AB36" s="733"/>
      <c r="AC36" s="729"/>
      <c r="AD36" s="731"/>
      <c r="AE36" s="732"/>
      <c r="AF36" s="733"/>
      <c r="AG36" s="729"/>
      <c r="AH36" s="731"/>
      <c r="AI36" s="732"/>
      <c r="AJ36" s="733"/>
      <c r="AK36" s="729"/>
      <c r="AL36" s="731"/>
      <c r="AM36" s="732"/>
      <c r="AN36" s="733"/>
      <c r="AO36" s="729"/>
      <c r="AP36" s="731"/>
      <c r="AQ36" s="732"/>
      <c r="AR36" s="733"/>
      <c r="AS36" s="729"/>
      <c r="AT36" s="731"/>
      <c r="AU36" s="732"/>
      <c r="AV36" s="733"/>
      <c r="AW36" s="729"/>
      <c r="AX36" s="731"/>
      <c r="AY36" s="732"/>
      <c r="AZ36" s="733"/>
      <c r="BA36" s="729"/>
      <c r="BB36" s="731"/>
      <c r="BC36" s="732"/>
      <c r="BD36" s="733"/>
      <c r="BE36" s="729"/>
      <c r="BF36" s="731"/>
      <c r="BG36" s="732"/>
      <c r="BH36" s="753"/>
    </row>
    <row r="37" spans="1:60" ht="15" customHeight="1" x14ac:dyDescent="0.25">
      <c r="A37" s="607"/>
      <c r="B37" s="4" t="s">
        <v>40</v>
      </c>
      <c r="C37" s="747" t="s">
        <v>83</v>
      </c>
      <c r="D37" s="717">
        <v>12</v>
      </c>
      <c r="E37" s="718" t="s">
        <v>42</v>
      </c>
      <c r="F37" s="750">
        <v>0</v>
      </c>
      <c r="G37" s="750" t="s">
        <v>90</v>
      </c>
      <c r="H37" s="730">
        <v>0</v>
      </c>
      <c r="I37" s="729">
        <f>SUM(H37/J3)</f>
        <v>0</v>
      </c>
      <c r="J37" s="731">
        <v>0</v>
      </c>
      <c r="K37" s="731">
        <v>0.114</v>
      </c>
      <c r="L37" s="730">
        <v>0</v>
      </c>
      <c r="M37" s="729">
        <f>SUM(L37/N3)</f>
        <v>0</v>
      </c>
      <c r="N37" s="731">
        <v>0</v>
      </c>
      <c r="O37" s="731">
        <v>0.17599999999999999</v>
      </c>
      <c r="P37" s="730">
        <v>0</v>
      </c>
      <c r="Q37" s="729">
        <f>SUM(P37/R3)</f>
        <v>0</v>
      </c>
      <c r="R37" s="731">
        <v>0</v>
      </c>
      <c r="S37" s="731">
        <v>0.107</v>
      </c>
      <c r="T37" s="730">
        <v>0</v>
      </c>
      <c r="U37" s="729">
        <f>SUM(T37/V3)</f>
        <v>0</v>
      </c>
      <c r="V37" s="731">
        <v>0</v>
      </c>
      <c r="W37" s="731">
        <v>0.11</v>
      </c>
      <c r="X37" s="730">
        <v>0</v>
      </c>
      <c r="Y37" s="729">
        <f>SUM(X37/Z3)</f>
        <v>0</v>
      </c>
      <c r="Z37" s="731">
        <v>0</v>
      </c>
      <c r="AA37" s="732">
        <v>0.05</v>
      </c>
      <c r="AB37" s="733">
        <v>0</v>
      </c>
      <c r="AC37" s="729">
        <f>SUM(AB37/AD3)</f>
        <v>0</v>
      </c>
      <c r="AD37" s="731">
        <v>0</v>
      </c>
      <c r="AE37" s="732">
        <v>0.09</v>
      </c>
      <c r="AF37" s="733">
        <v>0</v>
      </c>
      <c r="AG37" s="729">
        <f>SUM(AF37/AH3)</f>
        <v>0</v>
      </c>
      <c r="AH37" s="731">
        <v>0</v>
      </c>
      <c r="AI37" s="732">
        <v>0.11700000000000001</v>
      </c>
      <c r="AJ37" s="733">
        <v>0</v>
      </c>
      <c r="AK37" s="729">
        <f>SUM(AJ37/AL3)</f>
        <v>0</v>
      </c>
      <c r="AL37" s="731">
        <v>0</v>
      </c>
      <c r="AM37" s="732">
        <v>9.6000000000000002E-2</v>
      </c>
      <c r="AN37" s="733">
        <v>0</v>
      </c>
      <c r="AO37" s="729">
        <f>SUM(AN37/AP3)</f>
        <v>0</v>
      </c>
      <c r="AP37" s="731">
        <v>0</v>
      </c>
      <c r="AQ37" s="732">
        <v>0.121</v>
      </c>
      <c r="AR37" s="733">
        <v>0</v>
      </c>
      <c r="AS37" s="729">
        <f>SUM(AR37/AT3)</f>
        <v>0</v>
      </c>
      <c r="AT37" s="731">
        <v>0</v>
      </c>
      <c r="AU37" s="732">
        <v>0.11700000000000001</v>
      </c>
      <c r="AV37" s="733">
        <v>0</v>
      </c>
      <c r="AW37" s="729">
        <f>SUM(AV37/AX3)</f>
        <v>0</v>
      </c>
      <c r="AX37" s="731">
        <v>0</v>
      </c>
      <c r="AY37" s="732">
        <v>6.2E-2</v>
      </c>
      <c r="AZ37" s="733">
        <v>0</v>
      </c>
      <c r="BA37" s="729">
        <f>SUM(AZ37/BB3)</f>
        <v>0</v>
      </c>
      <c r="BB37" s="731">
        <v>0</v>
      </c>
      <c r="BC37" s="732">
        <v>0.107</v>
      </c>
      <c r="BD37" s="733">
        <v>0</v>
      </c>
      <c r="BE37" s="729">
        <f>SUM(BD37/BF3)</f>
        <v>0</v>
      </c>
      <c r="BF37" s="731">
        <v>0</v>
      </c>
      <c r="BG37" s="732">
        <v>8.4000000000000005E-2</v>
      </c>
    </row>
    <row r="38" spans="1:60" ht="15" customHeight="1" x14ac:dyDescent="0.25">
      <c r="A38" s="607"/>
      <c r="B38" s="4" t="s">
        <v>41</v>
      </c>
      <c r="C38" s="747"/>
      <c r="D38" s="717"/>
      <c r="E38" s="718"/>
      <c r="F38" s="750"/>
      <c r="G38" s="750"/>
      <c r="H38" s="730"/>
      <c r="I38" s="729"/>
      <c r="J38" s="731"/>
      <c r="K38" s="731"/>
      <c r="L38" s="730"/>
      <c r="M38" s="729"/>
      <c r="N38" s="731"/>
      <c r="O38" s="731"/>
      <c r="P38" s="730"/>
      <c r="Q38" s="729"/>
      <c r="R38" s="731"/>
      <c r="S38" s="731"/>
      <c r="T38" s="730"/>
      <c r="U38" s="729"/>
      <c r="V38" s="731"/>
      <c r="W38" s="731"/>
      <c r="X38" s="730"/>
      <c r="Y38" s="729"/>
      <c r="Z38" s="731"/>
      <c r="AA38" s="732"/>
      <c r="AB38" s="733"/>
      <c r="AC38" s="729"/>
      <c r="AD38" s="731"/>
      <c r="AE38" s="732"/>
      <c r="AF38" s="733"/>
      <c r="AG38" s="729"/>
      <c r="AH38" s="731"/>
      <c r="AI38" s="732"/>
      <c r="AJ38" s="733"/>
      <c r="AK38" s="729"/>
      <c r="AL38" s="731"/>
      <c r="AM38" s="732"/>
      <c r="AN38" s="733"/>
      <c r="AO38" s="729"/>
      <c r="AP38" s="731"/>
      <c r="AQ38" s="732"/>
      <c r="AR38" s="733"/>
      <c r="AS38" s="729"/>
      <c r="AT38" s="731"/>
      <c r="AU38" s="732"/>
      <c r="AV38" s="733"/>
      <c r="AW38" s="729"/>
      <c r="AX38" s="731"/>
      <c r="AY38" s="732"/>
      <c r="AZ38" s="733"/>
      <c r="BA38" s="729"/>
      <c r="BB38" s="731"/>
      <c r="BC38" s="732"/>
      <c r="BD38" s="733"/>
      <c r="BE38" s="729"/>
      <c r="BF38" s="731"/>
      <c r="BG38" s="732"/>
    </row>
    <row r="39" spans="1:60" ht="15" customHeight="1" x14ac:dyDescent="0.25">
      <c r="A39" s="607"/>
      <c r="B39" s="4" t="s">
        <v>50</v>
      </c>
      <c r="C39" s="132" t="s">
        <v>78</v>
      </c>
      <c r="D39" s="143">
        <v>15</v>
      </c>
      <c r="E39" s="8" t="s">
        <v>51</v>
      </c>
      <c r="F39" s="10">
        <v>5.9999999999999995E-4</v>
      </c>
      <c r="G39" s="10" t="s">
        <v>95</v>
      </c>
      <c r="H39" s="117">
        <v>0</v>
      </c>
      <c r="I39" s="54">
        <f>SUM(H39/J3)</f>
        <v>0</v>
      </c>
      <c r="J39" s="96">
        <v>0</v>
      </c>
      <c r="K39" s="96">
        <v>0.114</v>
      </c>
      <c r="L39" s="117">
        <v>0</v>
      </c>
      <c r="M39" s="54">
        <f>SUM(L39/N3)</f>
        <v>0</v>
      </c>
      <c r="N39" s="96">
        <v>0</v>
      </c>
      <c r="O39" s="96">
        <v>0.17599999999999999</v>
      </c>
      <c r="P39" s="117">
        <v>0</v>
      </c>
      <c r="Q39" s="54">
        <f>SUM(P39/R3)</f>
        <v>0</v>
      </c>
      <c r="R39" s="96">
        <v>0</v>
      </c>
      <c r="S39" s="96">
        <v>0.107</v>
      </c>
      <c r="T39" s="117">
        <v>0</v>
      </c>
      <c r="U39" s="54">
        <f>SUM(T39/V3)</f>
        <v>0</v>
      </c>
      <c r="V39" s="96">
        <v>0</v>
      </c>
      <c r="W39" s="96">
        <v>0.11</v>
      </c>
      <c r="X39" s="117">
        <v>0</v>
      </c>
      <c r="Y39" s="54">
        <f>SUM(X39/Z3)</f>
        <v>0</v>
      </c>
      <c r="Z39" s="96">
        <v>0</v>
      </c>
      <c r="AA39" s="109">
        <v>0.05</v>
      </c>
      <c r="AB39" s="51">
        <v>0</v>
      </c>
      <c r="AC39" s="54">
        <f>SUM(AB39/AD3)</f>
        <v>0</v>
      </c>
      <c r="AD39" s="96">
        <v>0</v>
      </c>
      <c r="AE39" s="109">
        <v>0.09</v>
      </c>
      <c r="AF39" s="51">
        <v>0</v>
      </c>
      <c r="AG39" s="54">
        <f>SUM(AF39/AH3)</f>
        <v>0</v>
      </c>
      <c r="AH39" s="96">
        <v>0</v>
      </c>
      <c r="AI39" s="109">
        <v>0.11700000000000001</v>
      </c>
      <c r="AJ39" s="51">
        <v>0</v>
      </c>
      <c r="AK39" s="54">
        <f>SUM(AJ39/AL3)</f>
        <v>0</v>
      </c>
      <c r="AL39" s="96">
        <v>0</v>
      </c>
      <c r="AM39" s="109">
        <v>9.6000000000000002E-2</v>
      </c>
      <c r="AN39" s="51">
        <v>0</v>
      </c>
      <c r="AO39" s="54">
        <f>SUM(AN39/AP3)</f>
        <v>0</v>
      </c>
      <c r="AP39" s="96">
        <v>0</v>
      </c>
      <c r="AQ39" s="109">
        <v>0.121</v>
      </c>
      <c r="AR39" s="51">
        <v>0</v>
      </c>
      <c r="AS39" s="54">
        <f>SUM(AR39/AT3)</f>
        <v>0</v>
      </c>
      <c r="AT39" s="96">
        <v>0</v>
      </c>
      <c r="AU39" s="109">
        <v>0.11700000000000001</v>
      </c>
      <c r="AV39" s="51">
        <v>0</v>
      </c>
      <c r="AW39" s="54">
        <f>SUM(AV39/AX3)</f>
        <v>0</v>
      </c>
      <c r="AX39" s="96">
        <v>0</v>
      </c>
      <c r="AY39" s="109">
        <v>6.2E-2</v>
      </c>
      <c r="AZ39" s="51">
        <v>0</v>
      </c>
      <c r="BA39" s="54">
        <f>SUM(AZ39/BB3)</f>
        <v>0</v>
      </c>
      <c r="BB39" s="96">
        <v>0</v>
      </c>
      <c r="BC39" s="109">
        <v>0.107</v>
      </c>
      <c r="BD39" s="51">
        <v>0</v>
      </c>
      <c r="BE39" s="54">
        <f>SUM(BD39/BF3)</f>
        <v>0</v>
      </c>
      <c r="BF39" s="96">
        <v>0</v>
      </c>
      <c r="BG39" s="109">
        <v>8.4000000000000005E-2</v>
      </c>
    </row>
    <row r="40" spans="1:60" ht="15" customHeight="1" x14ac:dyDescent="0.25">
      <c r="A40" s="607"/>
      <c r="B40" s="11" t="s">
        <v>54</v>
      </c>
      <c r="C40" s="716" t="s">
        <v>84</v>
      </c>
      <c r="D40" s="717">
        <v>17</v>
      </c>
      <c r="E40" s="718" t="s">
        <v>51</v>
      </c>
      <c r="F40" s="750">
        <v>3.3E-3</v>
      </c>
      <c r="G40" s="718" t="s">
        <v>100</v>
      </c>
      <c r="H40" s="730">
        <v>0</v>
      </c>
      <c r="I40" s="729">
        <f>SUM(H40/J3)</f>
        <v>0</v>
      </c>
      <c r="J40" s="731">
        <v>0</v>
      </c>
      <c r="K40" s="731">
        <v>0.114</v>
      </c>
      <c r="L40" s="730">
        <v>0</v>
      </c>
      <c r="M40" s="729">
        <f>SUM(L40/N3)</f>
        <v>0</v>
      </c>
      <c r="N40" s="731">
        <v>0</v>
      </c>
      <c r="O40" s="731">
        <v>0.17599999999999999</v>
      </c>
      <c r="P40" s="730">
        <v>0</v>
      </c>
      <c r="Q40" s="729">
        <f>SUM(P40/R3)</f>
        <v>0</v>
      </c>
      <c r="R40" s="731">
        <v>0</v>
      </c>
      <c r="S40" s="731">
        <v>0.107</v>
      </c>
      <c r="T40" s="730">
        <v>0</v>
      </c>
      <c r="U40" s="729">
        <f>SUM(T40/V3)</f>
        <v>0</v>
      </c>
      <c r="V40" s="731">
        <v>0</v>
      </c>
      <c r="W40" s="731">
        <v>0.11</v>
      </c>
      <c r="X40" s="730">
        <v>0</v>
      </c>
      <c r="Y40" s="729">
        <f>SUM(X40/Z3)</f>
        <v>0</v>
      </c>
      <c r="Z40" s="731">
        <v>0</v>
      </c>
      <c r="AA40" s="732">
        <v>0.05</v>
      </c>
      <c r="AB40" s="733">
        <v>0</v>
      </c>
      <c r="AC40" s="729">
        <f>SUM(AB40/AD3)</f>
        <v>0</v>
      </c>
      <c r="AD40" s="731">
        <v>0</v>
      </c>
      <c r="AE40" s="732">
        <v>0.09</v>
      </c>
      <c r="AF40" s="733">
        <v>0</v>
      </c>
      <c r="AG40" s="729">
        <f>SUM(AF40/AH3)</f>
        <v>0</v>
      </c>
      <c r="AH40" s="731">
        <v>0</v>
      </c>
      <c r="AI40" s="732">
        <v>0.11700000000000001</v>
      </c>
      <c r="AJ40" s="733">
        <v>0</v>
      </c>
      <c r="AK40" s="729">
        <f>SUM(AJ40/AL3)</f>
        <v>0</v>
      </c>
      <c r="AL40" s="731">
        <v>0</v>
      </c>
      <c r="AM40" s="732">
        <v>9.6000000000000002E-2</v>
      </c>
      <c r="AN40" s="733">
        <v>0</v>
      </c>
      <c r="AO40" s="729">
        <f>SUM(AN40/AP3)</f>
        <v>0</v>
      </c>
      <c r="AP40" s="731">
        <v>0</v>
      </c>
      <c r="AQ40" s="732">
        <v>0.121</v>
      </c>
      <c r="AR40" s="733">
        <v>0</v>
      </c>
      <c r="AS40" s="729">
        <f>SUM(AR40/AT3)</f>
        <v>0</v>
      </c>
      <c r="AT40" s="731">
        <v>0</v>
      </c>
      <c r="AU40" s="732">
        <v>0.11700000000000001</v>
      </c>
      <c r="AV40" s="733">
        <v>0</v>
      </c>
      <c r="AW40" s="729">
        <f>SUM(AV40/AX3)</f>
        <v>0</v>
      </c>
      <c r="AX40" s="731">
        <v>0</v>
      </c>
      <c r="AY40" s="732">
        <v>6.2E-2</v>
      </c>
      <c r="AZ40" s="733">
        <v>0</v>
      </c>
      <c r="BA40" s="729">
        <f>SUM(AZ40/BB3)</f>
        <v>0</v>
      </c>
      <c r="BB40" s="731">
        <v>0</v>
      </c>
      <c r="BC40" s="732">
        <v>0.107</v>
      </c>
      <c r="BD40" s="733">
        <v>0</v>
      </c>
      <c r="BE40" s="729">
        <f>SUM(BD40/BF3)</f>
        <v>0</v>
      </c>
      <c r="BF40" s="731">
        <v>0</v>
      </c>
      <c r="BG40" s="732">
        <v>8.4000000000000005E-2</v>
      </c>
    </row>
    <row r="41" spans="1:60" ht="15" customHeight="1" x14ac:dyDescent="0.25">
      <c r="A41" s="607"/>
      <c r="B41" s="11" t="s">
        <v>104</v>
      </c>
      <c r="C41" s="716"/>
      <c r="D41" s="717"/>
      <c r="E41" s="718"/>
      <c r="F41" s="750"/>
      <c r="G41" s="718"/>
      <c r="H41" s="730"/>
      <c r="I41" s="729"/>
      <c r="J41" s="731"/>
      <c r="K41" s="731"/>
      <c r="L41" s="730"/>
      <c r="M41" s="729"/>
      <c r="N41" s="731"/>
      <c r="O41" s="731"/>
      <c r="P41" s="730"/>
      <c r="Q41" s="729"/>
      <c r="R41" s="731"/>
      <c r="S41" s="731"/>
      <c r="T41" s="730"/>
      <c r="U41" s="729"/>
      <c r="V41" s="731"/>
      <c r="W41" s="731"/>
      <c r="X41" s="730"/>
      <c r="Y41" s="729"/>
      <c r="Z41" s="731"/>
      <c r="AA41" s="732"/>
      <c r="AB41" s="733"/>
      <c r="AC41" s="729"/>
      <c r="AD41" s="731"/>
      <c r="AE41" s="732"/>
      <c r="AF41" s="733"/>
      <c r="AG41" s="729"/>
      <c r="AH41" s="731"/>
      <c r="AI41" s="732"/>
      <c r="AJ41" s="733"/>
      <c r="AK41" s="729"/>
      <c r="AL41" s="731"/>
      <c r="AM41" s="732"/>
      <c r="AN41" s="733"/>
      <c r="AO41" s="729"/>
      <c r="AP41" s="731"/>
      <c r="AQ41" s="732"/>
      <c r="AR41" s="733"/>
      <c r="AS41" s="729"/>
      <c r="AT41" s="731"/>
      <c r="AU41" s="732"/>
      <c r="AV41" s="733"/>
      <c r="AW41" s="729"/>
      <c r="AX41" s="731"/>
      <c r="AY41" s="732"/>
      <c r="AZ41" s="733"/>
      <c r="BA41" s="729"/>
      <c r="BB41" s="731"/>
      <c r="BC41" s="732"/>
      <c r="BD41" s="733"/>
      <c r="BE41" s="729"/>
      <c r="BF41" s="731"/>
      <c r="BG41" s="732"/>
    </row>
    <row r="42" spans="1:60" ht="15" customHeight="1" thickBot="1" x14ac:dyDescent="0.3">
      <c r="A42" s="607"/>
      <c r="B42" s="11" t="s">
        <v>59</v>
      </c>
      <c r="C42" s="132" t="s">
        <v>85</v>
      </c>
      <c r="D42" s="140">
        <v>20</v>
      </c>
      <c r="E42" s="52" t="s">
        <v>88</v>
      </c>
      <c r="F42" s="59">
        <v>1.1000000000000001E-3</v>
      </c>
      <c r="G42" s="59" t="s">
        <v>101</v>
      </c>
      <c r="H42" s="117">
        <v>0</v>
      </c>
      <c r="I42" s="54">
        <f>SUM(H42/J3)</f>
        <v>0</v>
      </c>
      <c r="J42" s="96">
        <v>0</v>
      </c>
      <c r="K42" s="96">
        <v>0.114</v>
      </c>
      <c r="L42" s="117">
        <v>0</v>
      </c>
      <c r="M42" s="54">
        <f>SUM(L42/N3)</f>
        <v>0</v>
      </c>
      <c r="N42" s="96">
        <v>0</v>
      </c>
      <c r="O42" s="96">
        <v>0.17599999999999999</v>
      </c>
      <c r="P42" s="117">
        <v>0</v>
      </c>
      <c r="Q42" s="54">
        <f>SUM(P42/R3)</f>
        <v>0</v>
      </c>
      <c r="R42" s="96">
        <v>0</v>
      </c>
      <c r="S42" s="96">
        <v>0.107</v>
      </c>
      <c r="T42" s="117">
        <v>0</v>
      </c>
      <c r="U42" s="54">
        <f>SUM(T42/V3)</f>
        <v>0</v>
      </c>
      <c r="V42" s="96">
        <v>0</v>
      </c>
      <c r="W42" s="96">
        <v>0.11</v>
      </c>
      <c r="X42" s="117">
        <v>2</v>
      </c>
      <c r="Y42" s="54">
        <f>SUM(X42/Z3)</f>
        <v>2.7397260273972601E-2</v>
      </c>
      <c r="Z42" s="96"/>
      <c r="AA42" s="109"/>
      <c r="AB42" s="51">
        <v>0</v>
      </c>
      <c r="AC42" s="54">
        <f>SUM(AB42/AD3)</f>
        <v>0</v>
      </c>
      <c r="AD42" s="96">
        <v>0</v>
      </c>
      <c r="AE42" s="109">
        <v>0.09</v>
      </c>
      <c r="AF42" s="51">
        <v>0</v>
      </c>
      <c r="AG42" s="54">
        <f>SUM(AF42/AH3)</f>
        <v>0</v>
      </c>
      <c r="AH42" s="96">
        <v>0</v>
      </c>
      <c r="AI42" s="109">
        <v>0.11700000000000001</v>
      </c>
      <c r="AJ42" s="51">
        <v>0</v>
      </c>
      <c r="AK42" s="54">
        <f>SUM(AJ42/AL3)</f>
        <v>0</v>
      </c>
      <c r="AL42" s="96">
        <v>0</v>
      </c>
      <c r="AM42" s="109">
        <v>9.6000000000000002E-2</v>
      </c>
      <c r="AN42" s="51">
        <v>0</v>
      </c>
      <c r="AO42" s="54">
        <f>SUM(AN42/AP3)</f>
        <v>0</v>
      </c>
      <c r="AP42" s="96">
        <v>0</v>
      </c>
      <c r="AQ42" s="109">
        <v>0.121</v>
      </c>
      <c r="AR42" s="51">
        <v>0</v>
      </c>
      <c r="AS42" s="54">
        <f>SUM(AR42/AT3)</f>
        <v>0</v>
      </c>
      <c r="AT42" s="96">
        <v>0</v>
      </c>
      <c r="AU42" s="109">
        <v>0.11700000000000001</v>
      </c>
      <c r="AV42" s="51">
        <v>0</v>
      </c>
      <c r="AW42" s="54">
        <f>SUM(AV42/AX3)</f>
        <v>0</v>
      </c>
      <c r="AX42" s="96">
        <v>0</v>
      </c>
      <c r="AY42" s="109">
        <v>6.2E-2</v>
      </c>
      <c r="AZ42" s="51">
        <v>0</v>
      </c>
      <c r="BA42" s="54">
        <f>SUM(AZ42/BB3)</f>
        <v>0</v>
      </c>
      <c r="BB42" s="96">
        <v>0</v>
      </c>
      <c r="BC42" s="109">
        <v>0.107</v>
      </c>
      <c r="BD42" s="51">
        <v>0</v>
      </c>
      <c r="BE42" s="54">
        <f>SUM(BD42/BF3)</f>
        <v>0</v>
      </c>
      <c r="BF42" s="96">
        <v>0</v>
      </c>
      <c r="BG42" s="109">
        <v>8.4000000000000005E-2</v>
      </c>
    </row>
    <row r="43" spans="1:60" ht="15" customHeight="1" thickBot="1" x14ac:dyDescent="0.3">
      <c r="A43" s="97" t="s">
        <v>1842</v>
      </c>
      <c r="B43" s="537" t="s">
        <v>55</v>
      </c>
      <c r="C43" s="537" t="s">
        <v>86</v>
      </c>
      <c r="D43" s="12">
        <v>18</v>
      </c>
      <c r="E43" s="539" t="s">
        <v>56</v>
      </c>
      <c r="F43" s="21">
        <v>2.2000000000000001E-3</v>
      </c>
      <c r="G43" s="21" t="s">
        <v>102</v>
      </c>
      <c r="H43" s="119">
        <v>0</v>
      </c>
      <c r="I43" s="120">
        <f>SUM(H43/J3)</f>
        <v>0</v>
      </c>
      <c r="J43" s="121">
        <v>0</v>
      </c>
      <c r="K43" s="121">
        <v>0.114</v>
      </c>
      <c r="L43" s="119">
        <v>0</v>
      </c>
      <c r="M43" s="120">
        <f>SUM(L43/N3)</f>
        <v>0</v>
      </c>
      <c r="N43" s="121">
        <v>0</v>
      </c>
      <c r="O43" s="121">
        <v>0.17599999999999999</v>
      </c>
      <c r="P43" s="119">
        <v>0</v>
      </c>
      <c r="Q43" s="120">
        <f>SUM(P43/R3)</f>
        <v>0</v>
      </c>
      <c r="R43" s="121">
        <v>0</v>
      </c>
      <c r="S43" s="121">
        <v>0.107</v>
      </c>
      <c r="T43" s="119">
        <v>0</v>
      </c>
      <c r="U43" s="120">
        <f>SUM(T43/V3)</f>
        <v>0</v>
      </c>
      <c r="V43" s="121">
        <v>0</v>
      </c>
      <c r="W43" s="121">
        <v>0.11</v>
      </c>
      <c r="X43" s="119">
        <v>0</v>
      </c>
      <c r="Y43" s="120">
        <f>SUM(X43/Z3)</f>
        <v>0</v>
      </c>
      <c r="Z43" s="121">
        <v>0</v>
      </c>
      <c r="AA43" s="122">
        <v>0.05</v>
      </c>
      <c r="AB43" s="27">
        <v>1</v>
      </c>
      <c r="AC43" s="120">
        <f>SUM(AB43/AD3)</f>
        <v>2.564102564102564E-2</v>
      </c>
      <c r="AD43" s="121">
        <v>5.0000000000000001E-3</v>
      </c>
      <c r="AE43" s="122">
        <v>0.13200000000000001</v>
      </c>
      <c r="AF43" s="27">
        <v>0</v>
      </c>
      <c r="AG43" s="120">
        <f>SUM(AF43/AH3)</f>
        <v>0</v>
      </c>
      <c r="AH43" s="121">
        <v>0</v>
      </c>
      <c r="AI43" s="122">
        <v>0.11700000000000001</v>
      </c>
      <c r="AJ43" s="27">
        <v>0</v>
      </c>
      <c r="AK43" s="120">
        <f>SUM(AJ43/AL3)</f>
        <v>0</v>
      </c>
      <c r="AL43" s="121">
        <v>0</v>
      </c>
      <c r="AM43" s="122">
        <v>9.6000000000000002E-2</v>
      </c>
      <c r="AN43" s="27">
        <v>0</v>
      </c>
      <c r="AO43" s="120">
        <f>SUM(AN43/AP3)</f>
        <v>0</v>
      </c>
      <c r="AP43" s="121">
        <v>0</v>
      </c>
      <c r="AQ43" s="122">
        <v>0.121</v>
      </c>
      <c r="AR43" s="27">
        <v>0</v>
      </c>
      <c r="AS43" s="120">
        <f>SUM(AR43/AT3)</f>
        <v>0</v>
      </c>
      <c r="AT43" s="121">
        <v>0</v>
      </c>
      <c r="AU43" s="122">
        <v>0.11700000000000001</v>
      </c>
      <c r="AV43" s="27">
        <v>0</v>
      </c>
      <c r="AW43" s="120">
        <f>SUM(AV43/AX3)</f>
        <v>0</v>
      </c>
      <c r="AX43" s="121">
        <v>0</v>
      </c>
      <c r="AY43" s="122">
        <v>6.2E-2</v>
      </c>
      <c r="AZ43" s="27">
        <v>0</v>
      </c>
      <c r="BA43" s="120">
        <f>SUM(AZ43/BB3)</f>
        <v>0</v>
      </c>
      <c r="BB43" s="121">
        <v>0</v>
      </c>
      <c r="BC43" s="122">
        <v>0.107</v>
      </c>
      <c r="BD43" s="27">
        <v>0</v>
      </c>
      <c r="BE43" s="120">
        <f>SUM(BD43/BF3)</f>
        <v>0</v>
      </c>
      <c r="BF43" s="121">
        <v>0</v>
      </c>
      <c r="BG43" s="122">
        <v>8.4000000000000005E-2</v>
      </c>
    </row>
    <row r="45" spans="1:60" s="127" customFormat="1" x14ac:dyDescent="0.25">
      <c r="A45" s="126"/>
      <c r="D45" s="9"/>
      <c r="F45" s="10"/>
      <c r="G45" s="10"/>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row>
  </sheetData>
  <mergeCells count="537">
    <mergeCell ref="BD40:BD41"/>
    <mergeCell ref="BE40:BE41"/>
    <mergeCell ref="BF40:BF41"/>
    <mergeCell ref="BG40:BG41"/>
    <mergeCell ref="BD35:BD36"/>
    <mergeCell ref="BE35:BE36"/>
    <mergeCell ref="BF35:BF36"/>
    <mergeCell ref="BG35:BG36"/>
    <mergeCell ref="BD37:BD38"/>
    <mergeCell ref="BE37:BE38"/>
    <mergeCell ref="BF37:BF38"/>
    <mergeCell ref="BG37:BG38"/>
    <mergeCell ref="BD28:BD30"/>
    <mergeCell ref="BE28:BE30"/>
    <mergeCell ref="BF28:BF30"/>
    <mergeCell ref="BG28:BG30"/>
    <mergeCell ref="BD32:BD33"/>
    <mergeCell ref="BE32:BE33"/>
    <mergeCell ref="BF32:BF33"/>
    <mergeCell ref="BG32:BG33"/>
    <mergeCell ref="BD20:BD23"/>
    <mergeCell ref="BE20:BE23"/>
    <mergeCell ref="BF20:BF23"/>
    <mergeCell ref="BG20:BG23"/>
    <mergeCell ref="BD26:BD27"/>
    <mergeCell ref="BE26:BE27"/>
    <mergeCell ref="BF26:BF27"/>
    <mergeCell ref="BG26:BG27"/>
    <mergeCell ref="BD2:BG2"/>
    <mergeCell ref="BD12:BD14"/>
    <mergeCell ref="BE12:BE14"/>
    <mergeCell ref="BF12:BF14"/>
    <mergeCell ref="BG12:BG14"/>
    <mergeCell ref="BD15:BD16"/>
    <mergeCell ref="BE15:BE16"/>
    <mergeCell ref="BF15:BF16"/>
    <mergeCell ref="BG15:BG16"/>
    <mergeCell ref="AZ37:AZ38"/>
    <mergeCell ref="BA37:BA38"/>
    <mergeCell ref="BB37:BB38"/>
    <mergeCell ref="BC37:BC38"/>
    <mergeCell ref="AZ40:AZ41"/>
    <mergeCell ref="BA40:BA41"/>
    <mergeCell ref="BB40:BB41"/>
    <mergeCell ref="BC40:BC41"/>
    <mergeCell ref="AZ32:AZ33"/>
    <mergeCell ref="BA32:BA33"/>
    <mergeCell ref="BB32:BB33"/>
    <mergeCell ref="BC32:BC33"/>
    <mergeCell ref="AZ35:AZ36"/>
    <mergeCell ref="BA35:BA36"/>
    <mergeCell ref="BB35:BB36"/>
    <mergeCell ref="BC35:BC36"/>
    <mergeCell ref="AZ26:AZ27"/>
    <mergeCell ref="BA26:BA27"/>
    <mergeCell ref="BB26:BB27"/>
    <mergeCell ref="BC26:BC27"/>
    <mergeCell ref="AZ28:AZ30"/>
    <mergeCell ref="BA28:BA30"/>
    <mergeCell ref="BB28:BB30"/>
    <mergeCell ref="BC28:BC30"/>
    <mergeCell ref="BA15:BA16"/>
    <mergeCell ref="BB15:BB16"/>
    <mergeCell ref="BC15:BC16"/>
    <mergeCell ref="AZ20:AZ23"/>
    <mergeCell ref="BA20:BA23"/>
    <mergeCell ref="BB20:BB23"/>
    <mergeCell ref="BC20:BC23"/>
    <mergeCell ref="AV40:AV41"/>
    <mergeCell ref="AW40:AW41"/>
    <mergeCell ref="AX40:AX41"/>
    <mergeCell ref="AY40:AY41"/>
    <mergeCell ref="AZ2:BC2"/>
    <mergeCell ref="AZ12:AZ14"/>
    <mergeCell ref="BA12:BA14"/>
    <mergeCell ref="BB12:BB14"/>
    <mergeCell ref="BC12:BC14"/>
    <mergeCell ref="AZ15:AZ16"/>
    <mergeCell ref="AV35:AV36"/>
    <mergeCell ref="AW35:AW36"/>
    <mergeCell ref="AX35:AX36"/>
    <mergeCell ref="AY35:AY36"/>
    <mergeCell ref="AV37:AV38"/>
    <mergeCell ref="AW37:AW38"/>
    <mergeCell ref="AX37:AX38"/>
    <mergeCell ref="AY37:AY38"/>
    <mergeCell ref="AV28:AV30"/>
    <mergeCell ref="AW28:AW30"/>
    <mergeCell ref="AX28:AX30"/>
    <mergeCell ref="AY28:AY30"/>
    <mergeCell ref="AV32:AV33"/>
    <mergeCell ref="AW32:AW33"/>
    <mergeCell ref="AX32:AX33"/>
    <mergeCell ref="AY32:AY33"/>
    <mergeCell ref="AV20:AV23"/>
    <mergeCell ref="AW20:AW23"/>
    <mergeCell ref="AX20:AX23"/>
    <mergeCell ref="AY20:AY23"/>
    <mergeCell ref="AV26:AV27"/>
    <mergeCell ref="AW26:AW27"/>
    <mergeCell ref="AX26:AX27"/>
    <mergeCell ref="AY26:AY27"/>
    <mergeCell ref="AV2:AY2"/>
    <mergeCell ref="AV12:AV14"/>
    <mergeCell ref="AW12:AW14"/>
    <mergeCell ref="AX12:AX14"/>
    <mergeCell ref="AY12:AY14"/>
    <mergeCell ref="AV15:AV16"/>
    <mergeCell ref="AW15:AW16"/>
    <mergeCell ref="AX15:AX16"/>
    <mergeCell ref="AY15:AY16"/>
    <mergeCell ref="AU20:AU23"/>
    <mergeCell ref="AR37:AR38"/>
    <mergeCell ref="AS37:AS38"/>
    <mergeCell ref="AT37:AT38"/>
    <mergeCell ref="AU37:AU38"/>
    <mergeCell ref="AR40:AR41"/>
    <mergeCell ref="AS40:AS41"/>
    <mergeCell ref="AT40:AT41"/>
    <mergeCell ref="AU40:AU41"/>
    <mergeCell ref="AR32:AR33"/>
    <mergeCell ref="AS32:AS33"/>
    <mergeCell ref="AT32:AT33"/>
    <mergeCell ref="AU32:AU33"/>
    <mergeCell ref="AR35:AR36"/>
    <mergeCell ref="AS35:AS36"/>
    <mergeCell ref="AT35:AT36"/>
    <mergeCell ref="AU35:AU36"/>
    <mergeCell ref="P37:P38"/>
    <mergeCell ref="Q37:Q38"/>
    <mergeCell ref="R37:R38"/>
    <mergeCell ref="S37:S38"/>
    <mergeCell ref="P26:P27"/>
    <mergeCell ref="Q26:Q27"/>
    <mergeCell ref="R26:R27"/>
    <mergeCell ref="S26:S27"/>
    <mergeCell ref="P28:P30"/>
    <mergeCell ref="Q28:Q30"/>
    <mergeCell ref="Q32:Q33"/>
    <mergeCell ref="R32:R33"/>
    <mergeCell ref="S32:S33"/>
    <mergeCell ref="AR2:AU2"/>
    <mergeCell ref="AR12:AR14"/>
    <mergeCell ref="AS12:AS14"/>
    <mergeCell ref="AT12:AT14"/>
    <mergeCell ref="AU12:AU14"/>
    <mergeCell ref="AR15:AR16"/>
    <mergeCell ref="P35:P36"/>
    <mergeCell ref="Q35:Q36"/>
    <mergeCell ref="R35:R36"/>
    <mergeCell ref="S35:S36"/>
    <mergeCell ref="AR26:AR27"/>
    <mergeCell ref="AS26:AS27"/>
    <mergeCell ref="AT26:AT27"/>
    <mergeCell ref="AU26:AU27"/>
    <mergeCell ref="AR28:AR30"/>
    <mergeCell ref="AS28:AS30"/>
    <mergeCell ref="AT28:AT30"/>
    <mergeCell ref="AU28:AU30"/>
    <mergeCell ref="AS15:AS16"/>
    <mergeCell ref="AT15:AT16"/>
    <mergeCell ref="AU15:AU16"/>
    <mergeCell ref="AR20:AR23"/>
    <mergeCell ref="AS20:AS23"/>
    <mergeCell ref="AT20:AT23"/>
    <mergeCell ref="H37:H38"/>
    <mergeCell ref="J37:J38"/>
    <mergeCell ref="K37:K38"/>
    <mergeCell ref="L40:L41"/>
    <mergeCell ref="M40:M41"/>
    <mergeCell ref="N40:N41"/>
    <mergeCell ref="O40:O41"/>
    <mergeCell ref="P2:S2"/>
    <mergeCell ref="P12:P14"/>
    <mergeCell ref="Q12:Q14"/>
    <mergeCell ref="R12:R14"/>
    <mergeCell ref="S12:S14"/>
    <mergeCell ref="P15:P16"/>
    <mergeCell ref="L35:L36"/>
    <mergeCell ref="M35:M36"/>
    <mergeCell ref="N35:N36"/>
    <mergeCell ref="O35:O36"/>
    <mergeCell ref="L37:L38"/>
    <mergeCell ref="M37:M38"/>
    <mergeCell ref="N37:N38"/>
    <mergeCell ref="O37:O38"/>
    <mergeCell ref="L28:L30"/>
    <mergeCell ref="M28:M30"/>
    <mergeCell ref="N28:N30"/>
    <mergeCell ref="H20:H23"/>
    <mergeCell ref="J20:J23"/>
    <mergeCell ref="K20:K23"/>
    <mergeCell ref="H26:H27"/>
    <mergeCell ref="J26:J27"/>
    <mergeCell ref="K26:K27"/>
    <mergeCell ref="N32:N33"/>
    <mergeCell ref="O32:O33"/>
    <mergeCell ref="N15:N16"/>
    <mergeCell ref="O15:O16"/>
    <mergeCell ref="L20:L23"/>
    <mergeCell ref="M20:M23"/>
    <mergeCell ref="N20:N23"/>
    <mergeCell ref="O20:O23"/>
    <mergeCell ref="O28:O30"/>
    <mergeCell ref="L32:L33"/>
    <mergeCell ref="M32:M33"/>
    <mergeCell ref="H35:H36"/>
    <mergeCell ref="J35:J36"/>
    <mergeCell ref="K35:K36"/>
    <mergeCell ref="H28:H30"/>
    <mergeCell ref="J28:J30"/>
    <mergeCell ref="K28:K30"/>
    <mergeCell ref="H32:H33"/>
    <mergeCell ref="J32:J33"/>
    <mergeCell ref="K32:K33"/>
    <mergeCell ref="AN2:AQ2"/>
    <mergeCell ref="H2:K2"/>
    <mergeCell ref="H12:H14"/>
    <mergeCell ref="J12:J14"/>
    <mergeCell ref="K12:K14"/>
    <mergeCell ref="H15:H16"/>
    <mergeCell ref="K15:K16"/>
    <mergeCell ref="AJ28:AJ30"/>
    <mergeCell ref="AK28:AK30"/>
    <mergeCell ref="AL28:AL30"/>
    <mergeCell ref="AJ2:AM2"/>
    <mergeCell ref="AJ12:AJ14"/>
    <mergeCell ref="AK12:AK14"/>
    <mergeCell ref="AL12:AL14"/>
    <mergeCell ref="AL15:AL16"/>
    <mergeCell ref="AJ20:AJ23"/>
    <mergeCell ref="AK20:AK23"/>
    <mergeCell ref="AL20:AL23"/>
    <mergeCell ref="L2:O2"/>
    <mergeCell ref="L12:L14"/>
    <mergeCell ref="M12:M14"/>
    <mergeCell ref="N12:N14"/>
    <mergeCell ref="O12:O14"/>
    <mergeCell ref="L15:L16"/>
    <mergeCell ref="AI26:AI27"/>
    <mergeCell ref="AN20:AN23"/>
    <mergeCell ref="AM20:AM23"/>
    <mergeCell ref="AI20:AI23"/>
    <mergeCell ref="AJ26:AJ27"/>
    <mergeCell ref="AK26:AK27"/>
    <mergeCell ref="AL26:AL27"/>
    <mergeCell ref="AK37:AK38"/>
    <mergeCell ref="AL37:AL38"/>
    <mergeCell ref="AJ32:AJ33"/>
    <mergeCell ref="AK32:AK33"/>
    <mergeCell ref="AL32:AL33"/>
    <mergeCell ref="AF40:AF41"/>
    <mergeCell ref="AG40:AG41"/>
    <mergeCell ref="AH40:AH41"/>
    <mergeCell ref="AN35:AN36"/>
    <mergeCell ref="AM35:AM36"/>
    <mergeCell ref="AI35:AI36"/>
    <mergeCell ref="AJ35:AJ36"/>
    <mergeCell ref="AK35:AK36"/>
    <mergeCell ref="AL35:AL36"/>
    <mergeCell ref="AJ37:AJ38"/>
    <mergeCell ref="AF35:AF36"/>
    <mergeCell ref="AG35:AG36"/>
    <mergeCell ref="AH35:AH36"/>
    <mergeCell ref="AF37:AF38"/>
    <mergeCell ref="AG37:AG38"/>
    <mergeCell ref="AH37:AH38"/>
    <mergeCell ref="AL40:AL41"/>
    <mergeCell ref="AB37:AB38"/>
    <mergeCell ref="AC37:AC38"/>
    <mergeCell ref="AD37:AD38"/>
    <mergeCell ref="AE37:AE38"/>
    <mergeCell ref="AB26:AB27"/>
    <mergeCell ref="AC26:AC27"/>
    <mergeCell ref="AD26:AD27"/>
    <mergeCell ref="AE26:AE27"/>
    <mergeCell ref="AB28:AB30"/>
    <mergeCell ref="AC28:AC30"/>
    <mergeCell ref="AD28:AD30"/>
    <mergeCell ref="AE28:AE30"/>
    <mergeCell ref="AB35:AB36"/>
    <mergeCell ref="AC35:AC36"/>
    <mergeCell ref="AD35:AD36"/>
    <mergeCell ref="AE35:AE36"/>
    <mergeCell ref="AF2:AI2"/>
    <mergeCell ref="AF12:AF14"/>
    <mergeCell ref="AG12:AG14"/>
    <mergeCell ref="AH12:AH14"/>
    <mergeCell ref="AF15:AF16"/>
    <mergeCell ref="AG15:AG16"/>
    <mergeCell ref="AH15:AH16"/>
    <mergeCell ref="AI12:AI14"/>
    <mergeCell ref="AC15:AC16"/>
    <mergeCell ref="AD15:AD16"/>
    <mergeCell ref="AE15:AE16"/>
    <mergeCell ref="AB20:AB23"/>
    <mergeCell ref="AF28:AF30"/>
    <mergeCell ref="AG28:AG30"/>
    <mergeCell ref="AH28:AH30"/>
    <mergeCell ref="AF32:AF33"/>
    <mergeCell ref="AG32:AG33"/>
    <mergeCell ref="AH32:AH33"/>
    <mergeCell ref="AF20:AF23"/>
    <mergeCell ref="AG20:AG23"/>
    <mergeCell ref="AC20:AC23"/>
    <mergeCell ref="AD20:AD23"/>
    <mergeCell ref="AE20:AE23"/>
    <mergeCell ref="AH20:AH23"/>
    <mergeCell ref="AF26:AF27"/>
    <mergeCell ref="AG26:AG27"/>
    <mergeCell ref="AH26:AH27"/>
    <mergeCell ref="I37:I38"/>
    <mergeCell ref="I40:I41"/>
    <mergeCell ref="T2:W2"/>
    <mergeCell ref="X2:AA2"/>
    <mergeCell ref="AB2:AE2"/>
    <mergeCell ref="AB12:AB14"/>
    <mergeCell ref="AC12:AC14"/>
    <mergeCell ref="AD12:AD14"/>
    <mergeCell ref="AE12:AE14"/>
    <mergeCell ref="AB15:AB16"/>
    <mergeCell ref="I15:I16"/>
    <mergeCell ref="I20:I23"/>
    <mergeCell ref="I26:I27"/>
    <mergeCell ref="I28:I30"/>
    <mergeCell ref="I32:I33"/>
    <mergeCell ref="I35:I36"/>
    <mergeCell ref="Y37:Y38"/>
    <mergeCell ref="X37:X38"/>
    <mergeCell ref="Z37:Z38"/>
    <mergeCell ref="AA37:AA38"/>
    <mergeCell ref="Y40:Y41"/>
    <mergeCell ref="Z15:Z16"/>
    <mergeCell ref="AA15:AA16"/>
    <mergeCell ref="Y20:Y23"/>
    <mergeCell ref="X20:X23"/>
    <mergeCell ref="Z20:Z23"/>
    <mergeCell ref="AA20:AA23"/>
    <mergeCell ref="X40:X41"/>
    <mergeCell ref="Z40:Z41"/>
    <mergeCell ref="AA40:AA41"/>
    <mergeCell ref="Y28:Y30"/>
    <mergeCell ref="X28:X30"/>
    <mergeCell ref="Z28:Z30"/>
    <mergeCell ref="AA28:AA30"/>
    <mergeCell ref="Y32:Y33"/>
    <mergeCell ref="X32:X33"/>
    <mergeCell ref="Z32:Z33"/>
    <mergeCell ref="AA32:AA33"/>
    <mergeCell ref="Y35:Y36"/>
    <mergeCell ref="C35:C36"/>
    <mergeCell ref="D35:D36"/>
    <mergeCell ref="E35:E36"/>
    <mergeCell ref="F35:F36"/>
    <mergeCell ref="G35:G36"/>
    <mergeCell ref="C32:C33"/>
    <mergeCell ref="D32:D33"/>
    <mergeCell ref="E32:E33"/>
    <mergeCell ref="F32:F33"/>
    <mergeCell ref="G32:G33"/>
    <mergeCell ref="Y15:Y16"/>
    <mergeCell ref="V37:V38"/>
    <mergeCell ref="V40:V41"/>
    <mergeCell ref="V26:V27"/>
    <mergeCell ref="J15:J16"/>
    <mergeCell ref="V15:V16"/>
    <mergeCell ref="V20:V23"/>
    <mergeCell ref="V28:V30"/>
    <mergeCell ref="V35:V36"/>
    <mergeCell ref="X15:X16"/>
    <mergeCell ref="M15:M16"/>
    <mergeCell ref="J40:J41"/>
    <mergeCell ref="K40:K41"/>
    <mergeCell ref="R28:R30"/>
    <mergeCell ref="S28:S30"/>
    <mergeCell ref="Q15:Q16"/>
    <mergeCell ref="R15:R16"/>
    <mergeCell ref="S15:S16"/>
    <mergeCell ref="P20:P23"/>
    <mergeCell ref="Q20:Q23"/>
    <mergeCell ref="R20:R23"/>
    <mergeCell ref="S20:S23"/>
    <mergeCell ref="P40:P41"/>
    <mergeCell ref="P32:P33"/>
    <mergeCell ref="AO40:AO41"/>
    <mergeCell ref="AP40:AP41"/>
    <mergeCell ref="AQ40:AQ41"/>
    <mergeCell ref="AI40:AI41"/>
    <mergeCell ref="AM40:AM41"/>
    <mergeCell ref="AN40:AN41"/>
    <mergeCell ref="AJ40:AJ41"/>
    <mergeCell ref="AK40:AK41"/>
    <mergeCell ref="C40:C41"/>
    <mergeCell ref="D40:D41"/>
    <mergeCell ref="E40:E41"/>
    <mergeCell ref="F40:F41"/>
    <mergeCell ref="G40:G41"/>
    <mergeCell ref="U40:U41"/>
    <mergeCell ref="T40:T41"/>
    <mergeCell ref="W40:W41"/>
    <mergeCell ref="AB40:AB41"/>
    <mergeCell ref="AC40:AC41"/>
    <mergeCell ref="AD40:AD41"/>
    <mergeCell ref="AE40:AE41"/>
    <mergeCell ref="H40:H41"/>
    <mergeCell ref="Q40:Q41"/>
    <mergeCell ref="R40:R41"/>
    <mergeCell ref="S40:S41"/>
    <mergeCell ref="AP37:AP38"/>
    <mergeCell ref="AQ37:AQ38"/>
    <mergeCell ref="AM37:AM38"/>
    <mergeCell ref="AN37:AN38"/>
    <mergeCell ref="AO37:AO38"/>
    <mergeCell ref="BH35:BH36"/>
    <mergeCell ref="C37:C38"/>
    <mergeCell ref="D37:D38"/>
    <mergeCell ref="E37:E38"/>
    <mergeCell ref="F37:F38"/>
    <mergeCell ref="G37:G38"/>
    <mergeCell ref="U37:U38"/>
    <mergeCell ref="T37:T38"/>
    <mergeCell ref="W37:W38"/>
    <mergeCell ref="AI37:AI38"/>
    <mergeCell ref="AO35:AO36"/>
    <mergeCell ref="AP35:AP36"/>
    <mergeCell ref="AQ35:AQ36"/>
    <mergeCell ref="U35:U36"/>
    <mergeCell ref="T35:T36"/>
    <mergeCell ref="W35:W36"/>
    <mergeCell ref="X35:X36"/>
    <mergeCell ref="Z35:Z36"/>
    <mergeCell ref="AA35:AA36"/>
    <mergeCell ref="AP28:AP30"/>
    <mergeCell ref="AQ28:AQ30"/>
    <mergeCell ref="U28:U30"/>
    <mergeCell ref="T28:T30"/>
    <mergeCell ref="W28:W30"/>
    <mergeCell ref="AM32:AM33"/>
    <mergeCell ref="AN32:AN33"/>
    <mergeCell ref="AO32:AO33"/>
    <mergeCell ref="AP32:AP33"/>
    <mergeCell ref="AQ32:AQ33"/>
    <mergeCell ref="AI32:AI33"/>
    <mergeCell ref="T32:T33"/>
    <mergeCell ref="W32:W33"/>
    <mergeCell ref="V32:V33"/>
    <mergeCell ref="U32:U33"/>
    <mergeCell ref="AB32:AB33"/>
    <mergeCell ref="AC32:AC33"/>
    <mergeCell ref="AD32:AD33"/>
    <mergeCell ref="AE32:AE33"/>
    <mergeCell ref="AN28:AN30"/>
    <mergeCell ref="AM28:AM30"/>
    <mergeCell ref="AI28:AI30"/>
    <mergeCell ref="C28:C30"/>
    <mergeCell ref="D28:D30"/>
    <mergeCell ref="E28:E30"/>
    <mergeCell ref="F28:F30"/>
    <mergeCell ref="G28:G30"/>
    <mergeCell ref="AM26:AM27"/>
    <mergeCell ref="AN26:AN27"/>
    <mergeCell ref="AO26:AO27"/>
    <mergeCell ref="AP26:AP27"/>
    <mergeCell ref="Y26:Y27"/>
    <mergeCell ref="X26:X27"/>
    <mergeCell ref="Z26:Z27"/>
    <mergeCell ref="AA26:AA27"/>
    <mergeCell ref="C26:C27"/>
    <mergeCell ref="D26:D27"/>
    <mergeCell ref="E26:E27"/>
    <mergeCell ref="F26:F27"/>
    <mergeCell ref="G26:G27"/>
    <mergeCell ref="U26:U27"/>
    <mergeCell ref="L26:L27"/>
    <mergeCell ref="M26:M27"/>
    <mergeCell ref="N26:N27"/>
    <mergeCell ref="O26:O27"/>
    <mergeCell ref="AO28:AO30"/>
    <mergeCell ref="AO20:AO23"/>
    <mergeCell ref="AP20:AP23"/>
    <mergeCell ref="AQ20:AQ23"/>
    <mergeCell ref="U20:U23"/>
    <mergeCell ref="T20:T23"/>
    <mergeCell ref="W20:W23"/>
    <mergeCell ref="BH15:BH16"/>
    <mergeCell ref="A20:A42"/>
    <mergeCell ref="C20:C23"/>
    <mergeCell ref="D20:D23"/>
    <mergeCell ref="E20:E23"/>
    <mergeCell ref="F20:F23"/>
    <mergeCell ref="G20:G23"/>
    <mergeCell ref="AO15:AO16"/>
    <mergeCell ref="AP15:AP16"/>
    <mergeCell ref="AQ15:AQ16"/>
    <mergeCell ref="AI15:AI16"/>
    <mergeCell ref="AM15:AM16"/>
    <mergeCell ref="AN15:AN16"/>
    <mergeCell ref="AJ15:AJ16"/>
    <mergeCell ref="AK15:AK16"/>
    <mergeCell ref="AQ26:AQ27"/>
    <mergeCell ref="T26:T27"/>
    <mergeCell ref="W26:W27"/>
    <mergeCell ref="BH12:BH14"/>
    <mergeCell ref="C15:C16"/>
    <mergeCell ref="D15:D16"/>
    <mergeCell ref="E15:E16"/>
    <mergeCell ref="F15:F16"/>
    <mergeCell ref="G15:G16"/>
    <mergeCell ref="U15:U16"/>
    <mergeCell ref="T15:T16"/>
    <mergeCell ref="W15:W16"/>
    <mergeCell ref="AQ12:AQ14"/>
    <mergeCell ref="AN12:AN14"/>
    <mergeCell ref="AO12:AO14"/>
    <mergeCell ref="AM12:AM14"/>
    <mergeCell ref="AP12:AP14"/>
    <mergeCell ref="G12:G14"/>
    <mergeCell ref="U12:U14"/>
    <mergeCell ref="T12:T14"/>
    <mergeCell ref="W12:W14"/>
    <mergeCell ref="V12:V14"/>
    <mergeCell ref="Z12:Z14"/>
    <mergeCell ref="I12:I14"/>
    <mergeCell ref="Y12:Y14"/>
    <mergeCell ref="X12:X14"/>
    <mergeCell ref="AA12:AA14"/>
    <mergeCell ref="A5:A6"/>
    <mergeCell ref="A7:A19"/>
    <mergeCell ref="C12:C14"/>
    <mergeCell ref="D12:D14"/>
    <mergeCell ref="E12:E14"/>
    <mergeCell ref="F12:F14"/>
    <mergeCell ref="E2:E4"/>
    <mergeCell ref="C3:C4"/>
    <mergeCell ref="B2:B4"/>
    <mergeCell ref="D3:D4"/>
    <mergeCell ref="A2:A4"/>
  </mergeCells>
  <conditionalFormatting sqref="I1:I1048576 M1:M1048576 Q1:Q1048576 U1:U1048576 Y1:Y1048576 AC1:AC1048576 AG1:AG1048576 AK1:AK1048576 AO1:AO1048576 AS1:AS1048576 AW1:AW1048576 BA1:BA1048576 BE1:BE1048576">
    <cfRule type="colorScale" priority="1">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E3897-B3A1-43F1-AA99-C7D5424BFBAA}">
  <sheetPr>
    <tabColor theme="0"/>
  </sheetPr>
  <dimension ref="A1:DG45"/>
  <sheetViews>
    <sheetView topLeftCell="A22" workbookViewId="0">
      <selection activeCell="E47" sqref="E47"/>
    </sheetView>
  </sheetViews>
  <sheetFormatPr baseColWidth="10" defaultColWidth="10.7109375" defaultRowHeight="15" x14ac:dyDescent="0.25"/>
  <cols>
    <col min="1" max="1" width="10.7109375" style="6"/>
    <col min="2" max="2" width="20.42578125" style="37" customWidth="1"/>
    <col min="3" max="3" width="40.7109375" style="37" customWidth="1"/>
    <col min="4" max="4" width="11.28515625" style="36" customWidth="1"/>
    <col min="5" max="5" width="13.140625" style="37" customWidth="1"/>
    <col min="6" max="6" width="7.5703125" style="3" hidden="1" customWidth="1"/>
    <col min="7" max="7" width="15.85546875" style="3" hidden="1" customWidth="1"/>
    <col min="8" max="8" width="4.42578125" style="25" customWidth="1"/>
    <col min="9" max="9" width="8" style="25" customWidth="1"/>
    <col min="10" max="11" width="5.7109375" style="25" customWidth="1"/>
    <col min="12" max="12" width="4.42578125" style="25" customWidth="1"/>
    <col min="13" max="13" width="8" style="25" customWidth="1"/>
    <col min="14" max="15" width="5.7109375" style="25" customWidth="1"/>
    <col min="16" max="16" width="4.42578125" style="25" customWidth="1"/>
    <col min="17" max="17" width="8" style="25" customWidth="1"/>
    <col min="18" max="19" width="5.7109375" style="25" customWidth="1"/>
    <col min="20" max="20" width="4.42578125" style="25" customWidth="1"/>
    <col min="21" max="21" width="8" style="25" customWidth="1"/>
    <col min="22" max="23" width="5.7109375" style="25" customWidth="1"/>
    <col min="24" max="24" width="4.42578125" style="25" customWidth="1"/>
    <col min="25" max="25" width="8" style="25" customWidth="1"/>
    <col min="26" max="27" width="5.7109375" style="25" customWidth="1"/>
    <col min="28" max="28" width="4.42578125" style="25" customWidth="1"/>
    <col min="29" max="29" width="8" style="25" customWidth="1"/>
    <col min="30" max="31" width="5.7109375" style="25" customWidth="1"/>
    <col min="32" max="32" width="4.42578125" style="25" customWidth="1"/>
    <col min="33" max="33" width="8" style="25" customWidth="1"/>
    <col min="34" max="35" width="5.7109375" style="25" customWidth="1"/>
    <col min="36" max="36" width="4.42578125" style="25" customWidth="1"/>
    <col min="37" max="37" width="8" style="25" customWidth="1"/>
    <col min="38" max="39" width="5.7109375" style="25" customWidth="1"/>
    <col min="40" max="40" width="4.42578125" style="25" customWidth="1"/>
    <col min="41" max="41" width="8" style="25" customWidth="1"/>
    <col min="42" max="43" width="5.7109375" style="25" customWidth="1"/>
    <col min="44" max="44" width="4.42578125" style="25" customWidth="1"/>
    <col min="45" max="45" width="8" style="25" customWidth="1"/>
    <col min="46" max="47" width="5.7109375" style="25" customWidth="1"/>
    <col min="48" max="48" width="4.42578125" style="25" customWidth="1"/>
    <col min="49" max="49" width="8" style="25" customWidth="1"/>
    <col min="50" max="51" width="5.7109375" style="25" customWidth="1"/>
    <col min="52" max="52" width="4.42578125" style="25" customWidth="1"/>
    <col min="53" max="53" width="8" style="25" customWidth="1"/>
    <col min="54" max="55" width="5.7109375" style="25" customWidth="1"/>
    <col min="56" max="56" width="4.42578125" style="25" customWidth="1"/>
    <col min="57" max="57" width="8" style="25" customWidth="1"/>
    <col min="58" max="59" width="5.7109375" style="25" customWidth="1"/>
    <col min="60" max="60" width="4.42578125" style="25" customWidth="1"/>
    <col min="61" max="61" width="8" style="25" customWidth="1"/>
    <col min="62" max="63" width="5.7109375" style="25" customWidth="1"/>
    <col min="64" max="64" width="4.42578125" style="25" customWidth="1"/>
    <col min="65" max="65" width="8" style="25" customWidth="1"/>
    <col min="66" max="67" width="5.7109375" style="25" customWidth="1"/>
    <col min="68" max="68" width="4.42578125" style="25" customWidth="1"/>
    <col min="69" max="69" width="8" style="25" customWidth="1"/>
    <col min="70" max="71" width="5.7109375" style="25" customWidth="1"/>
    <col min="72" max="72" width="4.42578125" style="25" customWidth="1"/>
    <col min="73" max="73" width="8" style="25" customWidth="1"/>
    <col min="74" max="75" width="5.7109375" style="25" customWidth="1"/>
    <col min="76" max="76" width="4.42578125" style="25" customWidth="1"/>
    <col min="77" max="77" width="8" style="25" customWidth="1"/>
    <col min="78" max="79" width="5.7109375" style="25" customWidth="1"/>
    <col min="80" max="80" width="4.42578125" style="25" customWidth="1"/>
    <col min="81" max="81" width="8" style="25" customWidth="1"/>
    <col min="82" max="83" width="5.7109375" style="25" customWidth="1"/>
    <col min="84" max="84" width="4.42578125" style="25" customWidth="1"/>
    <col min="85" max="85" width="8" style="25" customWidth="1"/>
    <col min="86" max="87" width="5.7109375" style="25" customWidth="1"/>
    <col min="88" max="88" width="4.42578125" style="25" customWidth="1"/>
    <col min="89" max="89" width="8" style="25" customWidth="1"/>
    <col min="90" max="91" width="5.7109375" style="25" customWidth="1"/>
    <col min="92" max="92" width="4.42578125" style="25" customWidth="1"/>
    <col min="93" max="93" width="8" style="25" customWidth="1"/>
    <col min="94" max="95" width="5.7109375" style="25" customWidth="1"/>
    <col min="96" max="96" width="4.42578125" style="25" customWidth="1"/>
    <col min="97" max="97" width="8" style="25" customWidth="1"/>
    <col min="98" max="99" width="5.7109375" style="25" customWidth="1"/>
    <col min="100" max="100" width="4.42578125" style="25" customWidth="1"/>
    <col min="101" max="101" width="8" style="25" customWidth="1"/>
    <col min="102" max="103" width="5.7109375" style="25" customWidth="1"/>
    <col min="104" max="104" width="4.42578125" style="25" customWidth="1"/>
    <col min="105" max="105" width="8" style="25" customWidth="1"/>
    <col min="106" max="107" width="5.7109375" style="25" customWidth="1"/>
    <col min="108" max="108" width="4.42578125" style="25" customWidth="1"/>
    <col min="109" max="109" width="8" style="25" customWidth="1"/>
    <col min="110" max="111" width="5.7109375" style="25" customWidth="1"/>
    <col min="112" max="16384" width="10.7109375" style="37"/>
  </cols>
  <sheetData>
    <row r="1" spans="1:111" ht="12.75" customHeight="1" thickBot="1" x14ac:dyDescent="0.3">
      <c r="C1" s="39"/>
    </row>
    <row r="2" spans="1:111" ht="32.25" customHeight="1" thickBot="1" x14ac:dyDescent="0.3">
      <c r="A2" s="725"/>
      <c r="B2" s="719" t="s">
        <v>5</v>
      </c>
      <c r="C2" s="128" t="s">
        <v>1505</v>
      </c>
      <c r="D2" s="128" t="s">
        <v>1</v>
      </c>
      <c r="E2" s="719" t="s">
        <v>1507</v>
      </c>
      <c r="F2" s="18" t="s">
        <v>67</v>
      </c>
      <c r="G2" s="98" t="s">
        <v>87</v>
      </c>
      <c r="H2" s="758" t="s">
        <v>1514</v>
      </c>
      <c r="I2" s="759"/>
      <c r="J2" s="759"/>
      <c r="K2" s="760"/>
      <c r="L2" s="758" t="s">
        <v>1515</v>
      </c>
      <c r="M2" s="759"/>
      <c r="N2" s="759"/>
      <c r="O2" s="760"/>
      <c r="P2" s="758" t="s">
        <v>1524</v>
      </c>
      <c r="Q2" s="759"/>
      <c r="R2" s="759"/>
      <c r="S2" s="760"/>
      <c r="T2" s="758" t="s">
        <v>1572</v>
      </c>
      <c r="U2" s="759"/>
      <c r="V2" s="759"/>
      <c r="W2" s="760"/>
      <c r="X2" s="758" t="s">
        <v>1573</v>
      </c>
      <c r="Y2" s="759"/>
      <c r="Z2" s="759"/>
      <c r="AA2" s="760"/>
      <c r="AB2" s="758" t="s">
        <v>1440</v>
      </c>
      <c r="AC2" s="759"/>
      <c r="AD2" s="759"/>
      <c r="AE2" s="760"/>
      <c r="AF2" s="758" t="s">
        <v>1447</v>
      </c>
      <c r="AG2" s="759"/>
      <c r="AH2" s="759"/>
      <c r="AI2" s="760"/>
      <c r="AJ2" s="758" t="s">
        <v>1451</v>
      </c>
      <c r="AK2" s="759"/>
      <c r="AL2" s="759"/>
      <c r="AM2" s="760"/>
      <c r="AN2" s="758" t="s">
        <v>1454</v>
      </c>
      <c r="AO2" s="759"/>
      <c r="AP2" s="759"/>
      <c r="AQ2" s="760"/>
      <c r="AR2" s="758" t="s">
        <v>1458</v>
      </c>
      <c r="AS2" s="759"/>
      <c r="AT2" s="759"/>
      <c r="AU2" s="760"/>
      <c r="AV2" s="758" t="s">
        <v>1465</v>
      </c>
      <c r="AW2" s="759"/>
      <c r="AX2" s="759"/>
      <c r="AY2" s="760"/>
      <c r="AZ2" s="758" t="s">
        <v>1475</v>
      </c>
      <c r="BA2" s="759"/>
      <c r="BB2" s="759"/>
      <c r="BC2" s="760"/>
      <c r="BD2" s="758" t="s">
        <v>464</v>
      </c>
      <c r="BE2" s="759"/>
      <c r="BF2" s="759"/>
      <c r="BG2" s="760"/>
      <c r="BH2" s="758" t="s">
        <v>1481</v>
      </c>
      <c r="BI2" s="759"/>
      <c r="BJ2" s="759"/>
      <c r="BK2" s="760"/>
      <c r="BL2" s="758" t="s">
        <v>1510</v>
      </c>
      <c r="BM2" s="759"/>
      <c r="BN2" s="759"/>
      <c r="BO2" s="760"/>
      <c r="BP2" s="758" t="s">
        <v>1487</v>
      </c>
      <c r="BQ2" s="759"/>
      <c r="BR2" s="759"/>
      <c r="BS2" s="760"/>
      <c r="BT2" s="758" t="s">
        <v>194</v>
      </c>
      <c r="BU2" s="759"/>
      <c r="BV2" s="759"/>
      <c r="BW2" s="760"/>
      <c r="BX2" s="758" t="s">
        <v>1485</v>
      </c>
      <c r="BY2" s="759"/>
      <c r="BZ2" s="759"/>
      <c r="CA2" s="760"/>
      <c r="CB2" s="758" t="s">
        <v>1526</v>
      </c>
      <c r="CC2" s="759"/>
      <c r="CD2" s="759"/>
      <c r="CE2" s="760"/>
      <c r="CF2" s="758" t="s">
        <v>356</v>
      </c>
      <c r="CG2" s="759"/>
      <c r="CH2" s="759"/>
      <c r="CI2" s="760"/>
      <c r="CJ2" s="758" t="s">
        <v>1528</v>
      </c>
      <c r="CK2" s="759"/>
      <c r="CL2" s="759"/>
      <c r="CM2" s="760"/>
      <c r="CN2" s="758" t="s">
        <v>1516</v>
      </c>
      <c r="CO2" s="759"/>
      <c r="CP2" s="759"/>
      <c r="CQ2" s="760"/>
      <c r="CR2" s="758" t="s">
        <v>1517</v>
      </c>
      <c r="CS2" s="759"/>
      <c r="CT2" s="759"/>
      <c r="CU2" s="760"/>
      <c r="CV2" s="758" t="s">
        <v>1518</v>
      </c>
      <c r="CW2" s="759"/>
      <c r="CX2" s="759"/>
      <c r="CY2" s="760"/>
      <c r="CZ2" s="758" t="s">
        <v>1519</v>
      </c>
      <c r="DA2" s="759"/>
      <c r="DB2" s="759"/>
      <c r="DC2" s="760"/>
      <c r="DD2" s="758" t="s">
        <v>1483</v>
      </c>
      <c r="DE2" s="759"/>
      <c r="DF2" s="759"/>
      <c r="DG2" s="760"/>
    </row>
    <row r="3" spans="1:111" ht="15.75" thickBot="1" x14ac:dyDescent="0.3">
      <c r="A3" s="726"/>
      <c r="B3" s="720"/>
      <c r="C3" s="722" t="s">
        <v>1506</v>
      </c>
      <c r="D3" s="722" t="s">
        <v>1508</v>
      </c>
      <c r="E3" s="720"/>
      <c r="F3" s="18"/>
      <c r="G3" s="95"/>
      <c r="H3" s="101"/>
      <c r="I3" s="102" t="s">
        <v>1499</v>
      </c>
      <c r="J3" s="103">
        <v>184</v>
      </c>
      <c r="K3" s="104"/>
      <c r="L3" s="101"/>
      <c r="M3" s="102" t="s">
        <v>1499</v>
      </c>
      <c r="N3" s="103">
        <v>286</v>
      </c>
      <c r="O3" s="104"/>
      <c r="P3" s="101"/>
      <c r="Q3" s="102" t="s">
        <v>1499</v>
      </c>
      <c r="R3" s="103">
        <v>298</v>
      </c>
      <c r="S3" s="104"/>
      <c r="T3" s="101"/>
      <c r="U3" s="102" t="s">
        <v>1499</v>
      </c>
      <c r="V3" s="103">
        <v>197</v>
      </c>
      <c r="W3" s="104"/>
      <c r="X3" s="101"/>
      <c r="Y3" s="102" t="s">
        <v>1499</v>
      </c>
      <c r="Z3" s="103">
        <v>108</v>
      </c>
      <c r="AA3" s="104"/>
      <c r="AB3" s="101"/>
      <c r="AC3" s="102" t="s">
        <v>1499</v>
      </c>
      <c r="AD3" s="103">
        <v>433</v>
      </c>
      <c r="AE3" s="104"/>
      <c r="AF3" s="101"/>
      <c r="AG3" s="102" t="s">
        <v>1499</v>
      </c>
      <c r="AH3" s="103">
        <v>99</v>
      </c>
      <c r="AI3" s="104"/>
      <c r="AJ3" s="101"/>
      <c r="AK3" s="102" t="s">
        <v>1499</v>
      </c>
      <c r="AL3" s="103">
        <v>97</v>
      </c>
      <c r="AM3" s="104"/>
      <c r="AN3" s="101"/>
      <c r="AO3" s="102" t="s">
        <v>1499</v>
      </c>
      <c r="AP3" s="103">
        <v>109</v>
      </c>
      <c r="AQ3" s="104"/>
      <c r="AR3" s="101"/>
      <c r="AS3" s="102" t="s">
        <v>1499</v>
      </c>
      <c r="AT3" s="103">
        <v>271</v>
      </c>
      <c r="AU3" s="104"/>
      <c r="AV3" s="101"/>
      <c r="AW3" s="102" t="s">
        <v>1499</v>
      </c>
      <c r="AX3" s="103">
        <v>367</v>
      </c>
      <c r="AY3" s="104"/>
      <c r="AZ3" s="101"/>
      <c r="BA3" s="102" t="s">
        <v>1499</v>
      </c>
      <c r="BB3" s="103">
        <v>99</v>
      </c>
      <c r="BC3" s="104"/>
      <c r="BD3" s="101"/>
      <c r="BE3" s="102" t="s">
        <v>1499</v>
      </c>
      <c r="BF3" s="103">
        <v>373</v>
      </c>
      <c r="BG3" s="104"/>
      <c r="BH3" s="101"/>
      <c r="BI3" s="102" t="s">
        <v>1499</v>
      </c>
      <c r="BJ3" s="103">
        <v>74</v>
      </c>
      <c r="BK3" s="104"/>
      <c r="BL3" s="101"/>
      <c r="BM3" s="102" t="s">
        <v>1499</v>
      </c>
      <c r="BN3" s="103">
        <v>67</v>
      </c>
      <c r="BO3" s="104"/>
      <c r="BP3" s="101"/>
      <c r="BQ3" s="102" t="s">
        <v>1499</v>
      </c>
      <c r="BR3" s="103">
        <v>284</v>
      </c>
      <c r="BS3" s="104"/>
      <c r="BT3" s="101"/>
      <c r="BU3" s="102" t="s">
        <v>1499</v>
      </c>
      <c r="BV3" s="103">
        <v>73</v>
      </c>
      <c r="BW3" s="104"/>
      <c r="BX3" s="101"/>
      <c r="BY3" s="102" t="s">
        <v>1499</v>
      </c>
      <c r="BZ3" s="103">
        <v>186</v>
      </c>
      <c r="CA3" s="104"/>
      <c r="CB3" s="101"/>
      <c r="CC3" s="102" t="s">
        <v>1499</v>
      </c>
      <c r="CD3" s="103">
        <v>162</v>
      </c>
      <c r="CE3" s="104"/>
      <c r="CF3" s="101"/>
      <c r="CG3" s="102" t="s">
        <v>1499</v>
      </c>
      <c r="CH3" s="103">
        <v>59</v>
      </c>
      <c r="CI3" s="104"/>
      <c r="CJ3" s="101"/>
      <c r="CK3" s="102" t="s">
        <v>1499</v>
      </c>
      <c r="CL3" s="103">
        <v>56</v>
      </c>
      <c r="CM3" s="104"/>
      <c r="CN3" s="101"/>
      <c r="CO3" s="102" t="s">
        <v>1499</v>
      </c>
      <c r="CP3" s="103">
        <v>54</v>
      </c>
      <c r="CQ3" s="104"/>
      <c r="CR3" s="101"/>
      <c r="CS3" s="102" t="s">
        <v>1499</v>
      </c>
      <c r="CT3" s="103">
        <v>235</v>
      </c>
      <c r="CU3" s="104"/>
      <c r="CV3" s="101"/>
      <c r="CW3" s="102" t="s">
        <v>1499</v>
      </c>
      <c r="CX3" s="103">
        <v>206</v>
      </c>
      <c r="CY3" s="104"/>
      <c r="CZ3" s="101"/>
      <c r="DA3" s="102" t="s">
        <v>1499</v>
      </c>
      <c r="DB3" s="103">
        <v>226</v>
      </c>
      <c r="DC3" s="104"/>
      <c r="DD3" s="101"/>
      <c r="DE3" s="102" t="s">
        <v>1499</v>
      </c>
      <c r="DF3" s="103">
        <v>65</v>
      </c>
      <c r="DG3" s="104"/>
    </row>
    <row r="4" spans="1:111" ht="22.5" customHeight="1" thickBot="1" x14ac:dyDescent="0.3">
      <c r="A4" s="727"/>
      <c r="B4" s="721"/>
      <c r="C4" s="723"/>
      <c r="D4" s="724"/>
      <c r="E4" s="721"/>
      <c r="F4" s="18"/>
      <c r="G4" s="95"/>
      <c r="H4" s="123" t="s">
        <v>1495</v>
      </c>
      <c r="I4" s="124" t="s">
        <v>1494</v>
      </c>
      <c r="J4" s="124" t="s">
        <v>1496</v>
      </c>
      <c r="K4" s="124" t="s">
        <v>1497</v>
      </c>
      <c r="L4" s="113" t="s">
        <v>1495</v>
      </c>
      <c r="M4" s="114" t="s">
        <v>1494</v>
      </c>
      <c r="N4" s="114" t="s">
        <v>1496</v>
      </c>
      <c r="O4" s="114" t="s">
        <v>1497</v>
      </c>
      <c r="P4" s="113" t="s">
        <v>1495</v>
      </c>
      <c r="Q4" s="114" t="s">
        <v>1494</v>
      </c>
      <c r="R4" s="114" t="s">
        <v>1496</v>
      </c>
      <c r="S4" s="114" t="s">
        <v>1497</v>
      </c>
      <c r="T4" s="113" t="s">
        <v>1495</v>
      </c>
      <c r="U4" s="114" t="s">
        <v>1494</v>
      </c>
      <c r="V4" s="114" t="s">
        <v>1496</v>
      </c>
      <c r="W4" s="114" t="s">
        <v>1497</v>
      </c>
      <c r="X4" s="113" t="s">
        <v>1495</v>
      </c>
      <c r="Y4" s="114" t="s">
        <v>1494</v>
      </c>
      <c r="Z4" s="114" t="s">
        <v>1496</v>
      </c>
      <c r="AA4" s="114" t="s">
        <v>1497</v>
      </c>
      <c r="AB4" s="113" t="s">
        <v>1495</v>
      </c>
      <c r="AC4" s="114" t="s">
        <v>1494</v>
      </c>
      <c r="AD4" s="114" t="s">
        <v>1496</v>
      </c>
      <c r="AE4" s="114" t="s">
        <v>1497</v>
      </c>
      <c r="AF4" s="113" t="s">
        <v>1495</v>
      </c>
      <c r="AG4" s="114" t="s">
        <v>1494</v>
      </c>
      <c r="AH4" s="114" t="s">
        <v>1496</v>
      </c>
      <c r="AI4" s="114" t="s">
        <v>1497</v>
      </c>
      <c r="AJ4" s="113" t="s">
        <v>1495</v>
      </c>
      <c r="AK4" s="114" t="s">
        <v>1494</v>
      </c>
      <c r="AL4" s="114" t="s">
        <v>1496</v>
      </c>
      <c r="AM4" s="114" t="s">
        <v>1497</v>
      </c>
      <c r="AN4" s="113" t="s">
        <v>1495</v>
      </c>
      <c r="AO4" s="114" t="s">
        <v>1494</v>
      </c>
      <c r="AP4" s="114" t="s">
        <v>1496</v>
      </c>
      <c r="AQ4" s="114" t="s">
        <v>1497</v>
      </c>
      <c r="AR4" s="113" t="s">
        <v>1495</v>
      </c>
      <c r="AS4" s="114" t="s">
        <v>1494</v>
      </c>
      <c r="AT4" s="114" t="s">
        <v>1496</v>
      </c>
      <c r="AU4" s="114" t="s">
        <v>1497</v>
      </c>
      <c r="AV4" s="113" t="s">
        <v>1495</v>
      </c>
      <c r="AW4" s="114" t="s">
        <v>1494</v>
      </c>
      <c r="AX4" s="114" t="s">
        <v>1496</v>
      </c>
      <c r="AY4" s="114" t="s">
        <v>1497</v>
      </c>
      <c r="AZ4" s="113" t="s">
        <v>1495</v>
      </c>
      <c r="BA4" s="114" t="s">
        <v>1494</v>
      </c>
      <c r="BB4" s="114" t="s">
        <v>1496</v>
      </c>
      <c r="BC4" s="114" t="s">
        <v>1497</v>
      </c>
      <c r="BD4" s="113" t="s">
        <v>1495</v>
      </c>
      <c r="BE4" s="114" t="s">
        <v>1494</v>
      </c>
      <c r="BF4" s="114" t="s">
        <v>1496</v>
      </c>
      <c r="BG4" s="114" t="s">
        <v>1497</v>
      </c>
      <c r="BH4" s="113" t="s">
        <v>1495</v>
      </c>
      <c r="BI4" s="114" t="s">
        <v>1494</v>
      </c>
      <c r="BJ4" s="114" t="s">
        <v>1496</v>
      </c>
      <c r="BK4" s="114" t="s">
        <v>1497</v>
      </c>
      <c r="BL4" s="113" t="s">
        <v>1495</v>
      </c>
      <c r="BM4" s="114" t="s">
        <v>1494</v>
      </c>
      <c r="BN4" s="114" t="s">
        <v>1496</v>
      </c>
      <c r="BO4" s="114" t="s">
        <v>1497</v>
      </c>
      <c r="BP4" s="113" t="s">
        <v>1495</v>
      </c>
      <c r="BQ4" s="114" t="s">
        <v>1494</v>
      </c>
      <c r="BR4" s="114" t="s">
        <v>1496</v>
      </c>
      <c r="BS4" s="114" t="s">
        <v>1497</v>
      </c>
      <c r="BT4" s="113" t="s">
        <v>1495</v>
      </c>
      <c r="BU4" s="114" t="s">
        <v>1494</v>
      </c>
      <c r="BV4" s="114" t="s">
        <v>1496</v>
      </c>
      <c r="BW4" s="114" t="s">
        <v>1497</v>
      </c>
      <c r="BX4" s="113" t="s">
        <v>1495</v>
      </c>
      <c r="BY4" s="114" t="s">
        <v>1494</v>
      </c>
      <c r="BZ4" s="114" t="s">
        <v>1496</v>
      </c>
      <c r="CA4" s="114" t="s">
        <v>1497</v>
      </c>
      <c r="CB4" s="113" t="s">
        <v>1495</v>
      </c>
      <c r="CC4" s="114" t="s">
        <v>1494</v>
      </c>
      <c r="CD4" s="114" t="s">
        <v>1496</v>
      </c>
      <c r="CE4" s="114" t="s">
        <v>1497</v>
      </c>
      <c r="CF4" s="113" t="s">
        <v>1495</v>
      </c>
      <c r="CG4" s="114" t="s">
        <v>1494</v>
      </c>
      <c r="CH4" s="114" t="s">
        <v>1496</v>
      </c>
      <c r="CI4" s="114" t="s">
        <v>1497</v>
      </c>
      <c r="CJ4" s="113" t="s">
        <v>1495</v>
      </c>
      <c r="CK4" s="114" t="s">
        <v>1494</v>
      </c>
      <c r="CL4" s="114" t="s">
        <v>1496</v>
      </c>
      <c r="CM4" s="114" t="s">
        <v>1497</v>
      </c>
      <c r="CN4" s="113" t="s">
        <v>1495</v>
      </c>
      <c r="CO4" s="114" t="s">
        <v>1494</v>
      </c>
      <c r="CP4" s="114" t="s">
        <v>1496</v>
      </c>
      <c r="CQ4" s="114" t="s">
        <v>1497</v>
      </c>
      <c r="CR4" s="113" t="s">
        <v>1495</v>
      </c>
      <c r="CS4" s="114" t="s">
        <v>1494</v>
      </c>
      <c r="CT4" s="114" t="s">
        <v>1496</v>
      </c>
      <c r="CU4" s="114" t="s">
        <v>1497</v>
      </c>
      <c r="CV4" s="113" t="s">
        <v>1495</v>
      </c>
      <c r="CW4" s="114" t="s">
        <v>1494</v>
      </c>
      <c r="CX4" s="114" t="s">
        <v>1496</v>
      </c>
      <c r="CY4" s="114" t="s">
        <v>1497</v>
      </c>
      <c r="CZ4" s="113" t="s">
        <v>1495</v>
      </c>
      <c r="DA4" s="114" t="s">
        <v>1494</v>
      </c>
      <c r="DB4" s="114" t="s">
        <v>1496</v>
      </c>
      <c r="DC4" s="114" t="s">
        <v>1497</v>
      </c>
      <c r="DD4" s="113" t="s">
        <v>1495</v>
      </c>
      <c r="DE4" s="114" t="s">
        <v>1494</v>
      </c>
      <c r="DF4" s="114" t="s">
        <v>1496</v>
      </c>
      <c r="DG4" s="114" t="s">
        <v>1497</v>
      </c>
    </row>
    <row r="5" spans="1:111" ht="15" customHeight="1" x14ac:dyDescent="0.25">
      <c r="A5" s="714" t="s">
        <v>65</v>
      </c>
      <c r="B5" s="4" t="s">
        <v>62</v>
      </c>
      <c r="C5" s="129" t="s">
        <v>68</v>
      </c>
      <c r="D5" s="135">
        <v>22</v>
      </c>
      <c r="E5" s="8" t="s">
        <v>56</v>
      </c>
      <c r="F5" s="16">
        <v>8.0000000000000004E-4</v>
      </c>
      <c r="G5" s="16" t="s">
        <v>89</v>
      </c>
      <c r="H5" s="193">
        <v>0</v>
      </c>
      <c r="I5" s="194">
        <f>SUM(H5/J3)</f>
        <v>0</v>
      </c>
      <c r="J5" s="195">
        <v>0</v>
      </c>
      <c r="K5" s="196">
        <v>0.02</v>
      </c>
      <c r="L5" s="190">
        <v>0</v>
      </c>
      <c r="M5" s="153">
        <f>SUM(L5/N3)</f>
        <v>0</v>
      </c>
      <c r="N5" s="155">
        <v>0</v>
      </c>
      <c r="O5" s="155">
        <v>1.2999999999999999E-2</v>
      </c>
      <c r="P5" s="154">
        <v>0</v>
      </c>
      <c r="Q5" s="153">
        <f>SUM(P5/R3)</f>
        <v>0</v>
      </c>
      <c r="R5" s="155">
        <v>0</v>
      </c>
      <c r="S5" s="155">
        <v>1.2999999999999999E-2</v>
      </c>
      <c r="T5" s="154">
        <v>0</v>
      </c>
      <c r="U5" s="153">
        <f>SUM(T5/V3)</f>
        <v>0</v>
      </c>
      <c r="V5" s="155">
        <v>0</v>
      </c>
      <c r="W5" s="155">
        <v>1.9E-2</v>
      </c>
      <c r="X5" s="154">
        <v>1</v>
      </c>
      <c r="Y5" s="153">
        <f>SUM(X5/Z3)</f>
        <v>9.2592592592592587E-3</v>
      </c>
      <c r="Z5" s="155">
        <v>2E-3</v>
      </c>
      <c r="AA5" s="155">
        <v>5.0999999999999997E-2</v>
      </c>
      <c r="AB5" s="154">
        <v>2</v>
      </c>
      <c r="AC5" s="153">
        <f>SUM(AB5/AD3)</f>
        <v>4.6189376443418013E-3</v>
      </c>
      <c r="AD5" s="155">
        <v>1E-3</v>
      </c>
      <c r="AE5" s="155">
        <v>1.7000000000000001E-2</v>
      </c>
      <c r="AF5" s="154">
        <v>2</v>
      </c>
      <c r="AG5" s="153">
        <f>SUM(AF5/AH3)</f>
        <v>2.0202020202020204E-2</v>
      </c>
      <c r="AH5" s="155">
        <v>6.0000000000000001E-3</v>
      </c>
      <c r="AI5" s="155">
        <v>7.0999999999999994E-2</v>
      </c>
      <c r="AJ5" s="154">
        <v>1</v>
      </c>
      <c r="AK5" s="153">
        <f>SUM(AJ5/AL3)</f>
        <v>1.0309278350515464E-2</v>
      </c>
      <c r="AL5" s="155">
        <v>2E-3</v>
      </c>
      <c r="AM5" s="155">
        <v>5.6000000000000001E-2</v>
      </c>
      <c r="AN5" s="154">
        <v>0</v>
      </c>
      <c r="AO5" s="153">
        <f>SUM(AN5/AP3)</f>
        <v>0</v>
      </c>
      <c r="AP5" s="155">
        <v>0</v>
      </c>
      <c r="AQ5" s="155">
        <v>3.4000000000000002E-2</v>
      </c>
      <c r="AR5" s="154">
        <v>2</v>
      </c>
      <c r="AS5" s="153">
        <f>SUM(AR5/AT3)</f>
        <v>7.3800738007380072E-3</v>
      </c>
      <c r="AT5" s="155">
        <v>2E-3</v>
      </c>
      <c r="AU5" s="155">
        <v>2.7E-2</v>
      </c>
      <c r="AV5" s="154">
        <v>5</v>
      </c>
      <c r="AW5" s="153">
        <f>SUM(AV5/AX3)</f>
        <v>1.3623978201634877E-2</v>
      </c>
      <c r="AX5" s="155">
        <v>6.0000000000000001E-3</v>
      </c>
      <c r="AY5" s="155">
        <v>3.1E-2</v>
      </c>
      <c r="AZ5" s="154">
        <v>1</v>
      </c>
      <c r="BA5" s="153">
        <f>SUM(AZ5/BB3)</f>
        <v>1.0101010101010102E-2</v>
      </c>
      <c r="BB5" s="155">
        <v>2E-3</v>
      </c>
      <c r="BC5" s="155">
        <v>5.5E-2</v>
      </c>
      <c r="BD5" s="154">
        <v>0</v>
      </c>
      <c r="BE5" s="153">
        <f>SUM(BD5/BF3)</f>
        <v>0</v>
      </c>
      <c r="BF5" s="155">
        <v>0</v>
      </c>
      <c r="BG5" s="155">
        <v>0.01</v>
      </c>
      <c r="BH5" s="154">
        <v>0</v>
      </c>
      <c r="BI5" s="153">
        <f>SUM(BH5/BJ3)</f>
        <v>0</v>
      </c>
      <c r="BJ5" s="155">
        <v>0</v>
      </c>
      <c r="BK5" s="155">
        <v>4.9000000000000002E-2</v>
      </c>
      <c r="BL5" s="154">
        <v>0</v>
      </c>
      <c r="BM5" s="153">
        <f>SUM(BL5/BN3)</f>
        <v>0</v>
      </c>
      <c r="BN5" s="155">
        <v>0</v>
      </c>
      <c r="BO5" s="155">
        <v>5.3999999999999999E-2</v>
      </c>
      <c r="BP5" s="154">
        <v>0</v>
      </c>
      <c r="BQ5" s="153">
        <f>SUM(BP5/BR3)</f>
        <v>0</v>
      </c>
      <c r="BR5" s="155">
        <v>0</v>
      </c>
      <c r="BS5" s="155">
        <v>1.2999999999999999E-2</v>
      </c>
      <c r="BT5" s="154">
        <v>0</v>
      </c>
      <c r="BU5" s="153">
        <f>SUM(BT5/BV3)</f>
        <v>0</v>
      </c>
      <c r="BV5" s="155">
        <v>0</v>
      </c>
      <c r="BW5" s="155">
        <v>0.05</v>
      </c>
      <c r="BX5" s="154">
        <v>0</v>
      </c>
      <c r="BY5" s="153">
        <f>SUM(BX5/BZ3)</f>
        <v>0</v>
      </c>
      <c r="BZ5" s="155">
        <v>0</v>
      </c>
      <c r="CA5" s="155">
        <v>0.02</v>
      </c>
      <c r="CB5" s="154">
        <v>0</v>
      </c>
      <c r="CC5" s="153">
        <f>SUM(CB5/CD3)</f>
        <v>0</v>
      </c>
      <c r="CD5" s="155">
        <v>0</v>
      </c>
      <c r="CE5" s="155">
        <v>2.3E-2</v>
      </c>
      <c r="CF5" s="154">
        <v>0</v>
      </c>
      <c r="CG5" s="153">
        <f>SUM(CF5/CH3)</f>
        <v>0</v>
      </c>
      <c r="CH5" s="155">
        <v>0</v>
      </c>
      <c r="CI5" s="155">
        <v>6.0999999999999999E-2</v>
      </c>
      <c r="CJ5" s="154">
        <v>0</v>
      </c>
      <c r="CK5" s="153">
        <f>SUM(CJ5/CL3)</f>
        <v>0</v>
      </c>
      <c r="CL5" s="155">
        <v>0</v>
      </c>
      <c r="CM5" s="155">
        <v>6.4000000000000001E-2</v>
      </c>
      <c r="CN5" s="154">
        <v>0</v>
      </c>
      <c r="CO5" s="153">
        <f>SUM(CN5/CP3)</f>
        <v>0</v>
      </c>
      <c r="CP5" s="155">
        <v>0</v>
      </c>
      <c r="CQ5" s="155">
        <v>6.6000000000000003E-2</v>
      </c>
      <c r="CR5" s="154">
        <v>0</v>
      </c>
      <c r="CS5" s="153">
        <f>SUM(CR5/CT3)</f>
        <v>0</v>
      </c>
      <c r="CT5" s="155">
        <v>0</v>
      </c>
      <c r="CU5" s="155">
        <v>1.6E-2</v>
      </c>
      <c r="CV5" s="154">
        <v>0</v>
      </c>
      <c r="CW5" s="153">
        <f>SUM(CV5/CX3)</f>
        <v>0</v>
      </c>
      <c r="CX5" s="155">
        <v>0</v>
      </c>
      <c r="CY5" s="155">
        <v>1.7999999999999999E-2</v>
      </c>
      <c r="CZ5" s="154">
        <v>1</v>
      </c>
      <c r="DA5" s="153">
        <f>SUM(CZ5/DB3)</f>
        <v>4.4247787610619468E-3</v>
      </c>
      <c r="DB5" s="155">
        <v>1E-3</v>
      </c>
      <c r="DC5" s="155">
        <v>2.5000000000000001E-2</v>
      </c>
      <c r="DD5" s="154">
        <v>0</v>
      </c>
      <c r="DE5" s="153">
        <f>SUM(DD5/DF3)</f>
        <v>0</v>
      </c>
      <c r="DF5" s="155">
        <v>0</v>
      </c>
      <c r="DG5" s="155">
        <v>5.6000000000000001E-2</v>
      </c>
    </row>
    <row r="6" spans="1:111" ht="15" customHeight="1" thickBot="1" x14ac:dyDescent="0.3">
      <c r="A6" s="715"/>
      <c r="B6" s="14" t="s">
        <v>63</v>
      </c>
      <c r="C6" s="130" t="s">
        <v>69</v>
      </c>
      <c r="D6" s="136">
        <v>23</v>
      </c>
      <c r="E6" s="15" t="s">
        <v>64</v>
      </c>
      <c r="F6" s="13">
        <v>0</v>
      </c>
      <c r="G6" s="13" t="s">
        <v>90</v>
      </c>
      <c r="H6" s="197">
        <v>0</v>
      </c>
      <c r="I6" s="111">
        <f>SUM(H6/J3)</f>
        <v>0</v>
      </c>
      <c r="J6" s="107">
        <v>0</v>
      </c>
      <c r="K6" s="198">
        <v>0.02</v>
      </c>
      <c r="L6" s="191">
        <v>0</v>
      </c>
      <c r="M6" s="111">
        <f>SUM(L6/N3)</f>
        <v>0</v>
      </c>
      <c r="N6" s="107">
        <v>0</v>
      </c>
      <c r="O6" s="107">
        <v>1.2999999999999999E-2</v>
      </c>
      <c r="P6" s="116">
        <v>0</v>
      </c>
      <c r="Q6" s="111">
        <f>SUM(P6/R3)</f>
        <v>0</v>
      </c>
      <c r="R6" s="107">
        <v>0</v>
      </c>
      <c r="S6" s="107">
        <v>1.2999999999999999E-2</v>
      </c>
      <c r="T6" s="116">
        <v>0</v>
      </c>
      <c r="U6" s="111">
        <f>SUM(T6/V3)</f>
        <v>0</v>
      </c>
      <c r="V6" s="107">
        <v>0</v>
      </c>
      <c r="W6" s="107">
        <v>1.9E-2</v>
      </c>
      <c r="X6" s="116">
        <v>0</v>
      </c>
      <c r="Y6" s="111">
        <f>SUM(X6/Z3)</f>
        <v>0</v>
      </c>
      <c r="Z6" s="107">
        <v>0</v>
      </c>
      <c r="AA6" s="107">
        <v>3.4000000000000002E-2</v>
      </c>
      <c r="AB6" s="116">
        <v>0</v>
      </c>
      <c r="AC6" s="111">
        <f>SUM(AB6/AD3)</f>
        <v>0</v>
      </c>
      <c r="AD6" s="107">
        <v>0</v>
      </c>
      <c r="AE6" s="107">
        <v>8.9999999999999993E-3</v>
      </c>
      <c r="AF6" s="116">
        <v>0</v>
      </c>
      <c r="AG6" s="111">
        <f>SUM(AF6/AH3)</f>
        <v>0</v>
      </c>
      <c r="AH6" s="107">
        <v>0</v>
      </c>
      <c r="AI6" s="107">
        <v>3.6999999999999998E-2</v>
      </c>
      <c r="AJ6" s="116">
        <v>0</v>
      </c>
      <c r="AK6" s="111">
        <f>SUM(AJ6/AL3)</f>
        <v>0</v>
      </c>
      <c r="AL6" s="107">
        <v>0</v>
      </c>
      <c r="AM6" s="107">
        <v>3.7999999999999999E-2</v>
      </c>
      <c r="AN6" s="116">
        <v>0</v>
      </c>
      <c r="AO6" s="111">
        <f>SUM(AN6/AP3)</f>
        <v>0</v>
      </c>
      <c r="AP6" s="107">
        <v>0</v>
      </c>
      <c r="AQ6" s="107">
        <v>3.4000000000000002E-2</v>
      </c>
      <c r="AR6" s="116">
        <v>0</v>
      </c>
      <c r="AS6" s="111">
        <f>SUM(AR6/AT3)</f>
        <v>0</v>
      </c>
      <c r="AT6" s="107">
        <v>0</v>
      </c>
      <c r="AU6" s="107">
        <v>1.4E-2</v>
      </c>
      <c r="AV6" s="116">
        <v>0</v>
      </c>
      <c r="AW6" s="111">
        <f>SUM(AV6/AX3)</f>
        <v>0</v>
      </c>
      <c r="AX6" s="107">
        <v>0</v>
      </c>
      <c r="AY6" s="107">
        <v>0.01</v>
      </c>
      <c r="AZ6" s="116">
        <v>0</v>
      </c>
      <c r="BA6" s="111">
        <f>SUM(AZ6/BB3)</f>
        <v>0</v>
      </c>
      <c r="BB6" s="107">
        <v>0</v>
      </c>
      <c r="BC6" s="107">
        <v>3.6999999999999998E-2</v>
      </c>
      <c r="BD6" s="116">
        <v>0</v>
      </c>
      <c r="BE6" s="111">
        <f>SUM(BD6/BF3)</f>
        <v>0</v>
      </c>
      <c r="BF6" s="107">
        <v>0</v>
      </c>
      <c r="BG6" s="107">
        <v>0.01</v>
      </c>
      <c r="BH6" s="116">
        <v>0</v>
      </c>
      <c r="BI6" s="111">
        <f>SUM(BH6/BJ3)</f>
        <v>0</v>
      </c>
      <c r="BJ6" s="107">
        <v>0</v>
      </c>
      <c r="BK6" s="107">
        <v>4.9000000000000002E-2</v>
      </c>
      <c r="BL6" s="116">
        <v>0</v>
      </c>
      <c r="BM6" s="111">
        <f>SUM(BL6/BN3)</f>
        <v>0</v>
      </c>
      <c r="BN6" s="107">
        <v>0</v>
      </c>
      <c r="BO6" s="107">
        <v>5.3999999999999999E-2</v>
      </c>
      <c r="BP6" s="116">
        <v>0</v>
      </c>
      <c r="BQ6" s="111">
        <f>SUM(BP6/BR3)</f>
        <v>0</v>
      </c>
      <c r="BR6" s="107">
        <v>0</v>
      </c>
      <c r="BS6" s="107">
        <v>1.2999999999999999E-2</v>
      </c>
      <c r="BT6" s="116">
        <v>0</v>
      </c>
      <c r="BU6" s="111">
        <f>SUM(BT6/BV3)</f>
        <v>0</v>
      </c>
      <c r="BV6" s="107">
        <v>0</v>
      </c>
      <c r="BW6" s="107">
        <v>0.05</v>
      </c>
      <c r="BX6" s="116">
        <v>0</v>
      </c>
      <c r="BY6" s="111">
        <f>SUM(BX6/BZ3)</f>
        <v>0</v>
      </c>
      <c r="BZ6" s="107">
        <v>0</v>
      </c>
      <c r="CA6" s="107">
        <v>0.02</v>
      </c>
      <c r="CB6" s="116">
        <v>0</v>
      </c>
      <c r="CC6" s="111">
        <f>SUM(CB6/CD3)</f>
        <v>0</v>
      </c>
      <c r="CD6" s="107">
        <v>0</v>
      </c>
      <c r="CE6" s="107">
        <v>2.3E-2</v>
      </c>
      <c r="CF6" s="116">
        <v>0</v>
      </c>
      <c r="CG6" s="111">
        <f>SUM(CF6/CH3)</f>
        <v>0</v>
      </c>
      <c r="CH6" s="107">
        <v>0</v>
      </c>
      <c r="CI6" s="107">
        <v>6.0999999999999999E-2</v>
      </c>
      <c r="CJ6" s="116">
        <v>0</v>
      </c>
      <c r="CK6" s="111">
        <f>SUM(CJ6/CL3)</f>
        <v>0</v>
      </c>
      <c r="CL6" s="107">
        <v>0</v>
      </c>
      <c r="CM6" s="107">
        <v>6.4000000000000001E-2</v>
      </c>
      <c r="CN6" s="116">
        <v>0</v>
      </c>
      <c r="CO6" s="111">
        <f>SUM(CN6/CP3)</f>
        <v>0</v>
      </c>
      <c r="CP6" s="107">
        <v>0</v>
      </c>
      <c r="CQ6" s="107">
        <v>6.6000000000000003E-2</v>
      </c>
      <c r="CR6" s="116">
        <v>0</v>
      </c>
      <c r="CS6" s="111">
        <f>SUM(CR6/CT3)</f>
        <v>0</v>
      </c>
      <c r="CT6" s="107">
        <v>0</v>
      </c>
      <c r="CU6" s="107">
        <v>1.6E-2</v>
      </c>
      <c r="CV6" s="116">
        <v>0</v>
      </c>
      <c r="CW6" s="111">
        <f>SUM(CV6/CX3)</f>
        <v>0</v>
      </c>
      <c r="CX6" s="107">
        <v>0</v>
      </c>
      <c r="CY6" s="107">
        <v>1.7999999999999999E-2</v>
      </c>
      <c r="CZ6" s="116">
        <v>0</v>
      </c>
      <c r="DA6" s="111">
        <f>SUM(CZ6/DB3)</f>
        <v>0</v>
      </c>
      <c r="DB6" s="107">
        <v>0</v>
      </c>
      <c r="DC6" s="107">
        <v>1.7000000000000001E-2</v>
      </c>
      <c r="DD6" s="116">
        <v>0</v>
      </c>
      <c r="DE6" s="111">
        <f>SUM(DD6/DF3)</f>
        <v>0</v>
      </c>
      <c r="DF6" s="107">
        <v>0</v>
      </c>
      <c r="DG6" s="107">
        <v>5.6000000000000001E-2</v>
      </c>
    </row>
    <row r="7" spans="1:111" ht="15" customHeight="1" x14ac:dyDescent="0.25">
      <c r="A7" s="635" t="s">
        <v>66</v>
      </c>
      <c r="B7" s="22" t="s">
        <v>2</v>
      </c>
      <c r="C7" s="131" t="s">
        <v>103</v>
      </c>
      <c r="D7" s="248">
        <v>1</v>
      </c>
      <c r="E7" s="156" t="s">
        <v>4</v>
      </c>
      <c r="F7" s="157">
        <v>0.1326</v>
      </c>
      <c r="G7" s="159" t="s">
        <v>91</v>
      </c>
      <c r="H7" s="193">
        <v>41</v>
      </c>
      <c r="I7" s="153">
        <f>SUM(H7/J3)</f>
        <v>0.22282608695652173</v>
      </c>
      <c r="J7" s="155">
        <v>0.16900000000000001</v>
      </c>
      <c r="K7" s="199">
        <v>0.28799999999999998</v>
      </c>
      <c r="L7" s="190">
        <v>51</v>
      </c>
      <c r="M7" s="153">
        <f>SUM(L7/N3)</f>
        <v>0.17832167832167833</v>
      </c>
      <c r="N7" s="155">
        <v>0.13800000000000001</v>
      </c>
      <c r="O7" s="155">
        <v>0.22700000000000001</v>
      </c>
      <c r="P7" s="154">
        <v>39</v>
      </c>
      <c r="Q7" s="153">
        <f>SUM(P7/R3)</f>
        <v>0.13087248322147652</v>
      </c>
      <c r="R7" s="155">
        <v>9.7000000000000003E-2</v>
      </c>
      <c r="S7" s="155">
        <v>0.17399999999999999</v>
      </c>
      <c r="T7" s="154">
        <v>34</v>
      </c>
      <c r="U7" s="153">
        <f>SUM(T7/V3)</f>
        <v>0.17258883248730963</v>
      </c>
      <c r="V7" s="155">
        <v>0.126</v>
      </c>
      <c r="W7" s="155">
        <v>0.23100000000000001</v>
      </c>
      <c r="X7" s="154">
        <v>13</v>
      </c>
      <c r="Y7" s="153">
        <f>SUM(X7/Z3)</f>
        <v>0.12037037037037036</v>
      </c>
      <c r="Z7" s="155">
        <v>7.1999999999999995E-2</v>
      </c>
      <c r="AA7" s="155">
        <v>0.19500000000000001</v>
      </c>
      <c r="AB7" s="154">
        <v>68</v>
      </c>
      <c r="AC7" s="153">
        <f>SUM(AB7/AD3)</f>
        <v>0.15704387990762125</v>
      </c>
      <c r="AD7" s="155">
        <v>0.126</v>
      </c>
      <c r="AE7" s="155">
        <v>0.19400000000000001</v>
      </c>
      <c r="AF7" s="154">
        <v>11</v>
      </c>
      <c r="AG7" s="153">
        <f>SUM(AF7/AH3)</f>
        <v>0.1111111111111111</v>
      </c>
      <c r="AH7" s="155">
        <v>6.3E-2</v>
      </c>
      <c r="AI7" s="155">
        <v>0.188</v>
      </c>
      <c r="AJ7" s="154">
        <v>11</v>
      </c>
      <c r="AK7" s="153">
        <f>SUM(AJ7/AL3)</f>
        <v>0.1134020618556701</v>
      </c>
      <c r="AL7" s="155">
        <v>6.5000000000000002E-2</v>
      </c>
      <c r="AM7" s="155">
        <v>0.192</v>
      </c>
      <c r="AN7" s="154">
        <v>12</v>
      </c>
      <c r="AO7" s="153">
        <f>SUM(AN7/AP3)</f>
        <v>0.11009174311926606</v>
      </c>
      <c r="AP7" s="155">
        <v>6.4000000000000001E-2</v>
      </c>
      <c r="AQ7" s="155">
        <v>0.183</v>
      </c>
      <c r="AR7" s="154">
        <v>62</v>
      </c>
      <c r="AS7" s="153">
        <f>SUM(AR7/AT3)</f>
        <v>0.22878228782287824</v>
      </c>
      <c r="AT7" s="155">
        <v>0.183</v>
      </c>
      <c r="AU7" s="155">
        <v>0.28199999999999997</v>
      </c>
      <c r="AV7" s="154">
        <v>73</v>
      </c>
      <c r="AW7" s="153">
        <f>SUM(AV7/AX3)</f>
        <v>0.1989100817438692</v>
      </c>
      <c r="AX7" s="155">
        <v>0.161</v>
      </c>
      <c r="AY7" s="155">
        <v>0.24299999999999999</v>
      </c>
      <c r="AZ7" s="154">
        <v>20</v>
      </c>
      <c r="BA7" s="153">
        <f>SUM(AZ7/BB3)</f>
        <v>0.20202020202020202</v>
      </c>
      <c r="BB7" s="155">
        <v>0.13500000000000001</v>
      </c>
      <c r="BC7" s="155">
        <v>0.29199999999999998</v>
      </c>
      <c r="BD7" s="154">
        <v>62</v>
      </c>
      <c r="BE7" s="153">
        <f>SUM(BD7/BF3)</f>
        <v>0.16621983914209115</v>
      </c>
      <c r="BF7" s="155">
        <v>0.13200000000000001</v>
      </c>
      <c r="BG7" s="155">
        <v>0.20699999999999999</v>
      </c>
      <c r="BH7" s="154">
        <v>11</v>
      </c>
      <c r="BI7" s="153">
        <f>SUM(BH7/BJ3)</f>
        <v>0.14864864864864866</v>
      </c>
      <c r="BJ7" s="155">
        <v>8.5000000000000006E-2</v>
      </c>
      <c r="BK7" s="155">
        <v>0.247</v>
      </c>
      <c r="BL7" s="154">
        <v>14</v>
      </c>
      <c r="BM7" s="153">
        <f>SUM(BL7/BN3)</f>
        <v>0.20895522388059701</v>
      </c>
      <c r="BN7" s="155">
        <v>0.129</v>
      </c>
      <c r="BO7" s="155">
        <v>0.32100000000000001</v>
      </c>
      <c r="BP7" s="154">
        <v>28</v>
      </c>
      <c r="BQ7" s="153">
        <f>SUM(BP7/BR3)</f>
        <v>9.8591549295774641E-2</v>
      </c>
      <c r="BR7" s="155">
        <v>6.9000000000000006E-2</v>
      </c>
      <c r="BS7" s="155">
        <v>0.13900000000000001</v>
      </c>
      <c r="BT7" s="154">
        <v>5</v>
      </c>
      <c r="BU7" s="153">
        <f>SUM(BT7/BV3)</f>
        <v>6.8493150684931503E-2</v>
      </c>
      <c r="BV7" s="155">
        <v>0.03</v>
      </c>
      <c r="BW7" s="155">
        <v>0.151</v>
      </c>
      <c r="BX7" s="154">
        <v>24</v>
      </c>
      <c r="BY7" s="153">
        <f>SUM(BX7/BZ3)</f>
        <v>0.12903225806451613</v>
      </c>
      <c r="BZ7" s="155">
        <v>8.7999999999999995E-2</v>
      </c>
      <c r="CA7" s="155">
        <v>0.185</v>
      </c>
      <c r="CB7" s="154">
        <v>16</v>
      </c>
      <c r="CC7" s="153">
        <f>SUM(CB7/CD3)</f>
        <v>9.8765432098765427E-2</v>
      </c>
      <c r="CD7" s="155">
        <v>6.2E-2</v>
      </c>
      <c r="CE7" s="155">
        <v>0.154</v>
      </c>
      <c r="CF7" s="154">
        <v>5</v>
      </c>
      <c r="CG7" s="153">
        <f>SUM(CF7/CH3)</f>
        <v>8.4745762711864403E-2</v>
      </c>
      <c r="CH7" s="155">
        <v>3.6999999999999998E-2</v>
      </c>
      <c r="CI7" s="155">
        <v>0.184</v>
      </c>
      <c r="CJ7" s="154">
        <v>4</v>
      </c>
      <c r="CK7" s="153">
        <f>SUM(CJ7/CL3)</f>
        <v>7.1428571428571425E-2</v>
      </c>
      <c r="CL7" s="155">
        <v>2.8000000000000001E-2</v>
      </c>
      <c r="CM7" s="155">
        <v>0.17</v>
      </c>
      <c r="CN7" s="154">
        <v>1</v>
      </c>
      <c r="CO7" s="153">
        <f>SUM(CN7/CP3)</f>
        <v>1.8518518518518517E-2</v>
      </c>
      <c r="CP7" s="155">
        <v>3.0000000000000001E-3</v>
      </c>
      <c r="CQ7" s="155">
        <v>9.8000000000000004E-2</v>
      </c>
      <c r="CR7" s="154">
        <v>26</v>
      </c>
      <c r="CS7" s="153">
        <f>SUM(CR7/CT3)</f>
        <v>0.11063829787234042</v>
      </c>
      <c r="CT7" s="155">
        <v>7.6999999999999999E-2</v>
      </c>
      <c r="CU7" s="155">
        <v>0.157</v>
      </c>
      <c r="CV7" s="154">
        <v>28</v>
      </c>
      <c r="CW7" s="153">
        <f>SUM(CV7/CX3)</f>
        <v>0.13592233009708737</v>
      </c>
      <c r="CX7" s="155">
        <v>9.6000000000000002E-2</v>
      </c>
      <c r="CY7" s="155">
        <v>0.189</v>
      </c>
      <c r="CZ7" s="154">
        <v>32</v>
      </c>
      <c r="DA7" s="153">
        <f>SUM(CZ7/DB3)</f>
        <v>0.1415929203539823</v>
      </c>
      <c r="DB7" s="155">
        <v>0.10199999999999999</v>
      </c>
      <c r="DC7" s="155">
        <v>0.193</v>
      </c>
      <c r="DD7" s="154">
        <v>16</v>
      </c>
      <c r="DE7" s="153">
        <f>SUM(DD7/DF3)</f>
        <v>0.24615384615384617</v>
      </c>
      <c r="DF7" s="155">
        <v>0.158</v>
      </c>
      <c r="DG7" s="155">
        <v>0.36299999999999999</v>
      </c>
    </row>
    <row r="8" spans="1:111" ht="15" customHeight="1" x14ac:dyDescent="0.25">
      <c r="A8" s="636"/>
      <c r="B8" s="4" t="s">
        <v>10</v>
      </c>
      <c r="C8" s="132" t="s">
        <v>71</v>
      </c>
      <c r="D8" s="160">
        <v>2</v>
      </c>
      <c r="E8" s="23" t="s">
        <v>11</v>
      </c>
      <c r="F8" s="158">
        <v>0</v>
      </c>
      <c r="G8" s="158" t="s">
        <v>90</v>
      </c>
      <c r="H8" s="200">
        <v>0</v>
      </c>
      <c r="I8" s="149">
        <f>SUM(H8/J3)</f>
        <v>0</v>
      </c>
      <c r="J8" s="151">
        <v>0</v>
      </c>
      <c r="K8" s="201">
        <v>0.02</v>
      </c>
      <c r="L8" s="152">
        <v>0</v>
      </c>
      <c r="M8" s="149">
        <f>SUM(L8/N3)</f>
        <v>0</v>
      </c>
      <c r="N8" s="151">
        <v>0</v>
      </c>
      <c r="O8" s="151">
        <v>1.2999999999999999E-2</v>
      </c>
      <c r="P8" s="150">
        <v>0</v>
      </c>
      <c r="Q8" s="149">
        <f>SUM(P8/R3)</f>
        <v>0</v>
      </c>
      <c r="R8" s="151">
        <v>0</v>
      </c>
      <c r="S8" s="151">
        <v>1.2999999999999999E-2</v>
      </c>
      <c r="T8" s="150">
        <v>0</v>
      </c>
      <c r="U8" s="149">
        <f>SUM(T8/V3)</f>
        <v>0</v>
      </c>
      <c r="V8" s="151">
        <v>0</v>
      </c>
      <c r="W8" s="151">
        <v>1.9E-2</v>
      </c>
      <c r="X8" s="150">
        <v>0</v>
      </c>
      <c r="Y8" s="149">
        <f>SUM(X8/Z3)</f>
        <v>0</v>
      </c>
      <c r="Z8" s="151">
        <v>0</v>
      </c>
      <c r="AA8" s="151">
        <v>3.4000000000000002E-2</v>
      </c>
      <c r="AB8" s="150">
        <v>0</v>
      </c>
      <c r="AC8" s="149">
        <f>SUM(AB8/AD3)</f>
        <v>0</v>
      </c>
      <c r="AD8" s="151">
        <v>0</v>
      </c>
      <c r="AE8" s="151">
        <v>8.9999999999999993E-3</v>
      </c>
      <c r="AF8" s="150">
        <v>0</v>
      </c>
      <c r="AG8" s="149">
        <f>SUM(AF8/AH3)</f>
        <v>0</v>
      </c>
      <c r="AH8" s="151">
        <v>0</v>
      </c>
      <c r="AI8" s="151">
        <v>3.6999999999999998E-2</v>
      </c>
      <c r="AJ8" s="150">
        <v>0</v>
      </c>
      <c r="AK8" s="149">
        <f>SUM(AJ8/AL3)</f>
        <v>0</v>
      </c>
      <c r="AL8" s="151">
        <v>0</v>
      </c>
      <c r="AM8" s="151">
        <v>3.7999999999999999E-2</v>
      </c>
      <c r="AN8" s="150">
        <v>0</v>
      </c>
      <c r="AO8" s="149">
        <f>SUM(AN8/AP3)</f>
        <v>0</v>
      </c>
      <c r="AP8" s="151">
        <v>0</v>
      </c>
      <c r="AQ8" s="151">
        <v>3.4000000000000002E-2</v>
      </c>
      <c r="AR8" s="150">
        <v>0</v>
      </c>
      <c r="AS8" s="149">
        <f>SUM(AR8/AT3)</f>
        <v>0</v>
      </c>
      <c r="AT8" s="151">
        <v>0</v>
      </c>
      <c r="AU8" s="151">
        <v>1.4E-2</v>
      </c>
      <c r="AV8" s="150">
        <v>0</v>
      </c>
      <c r="AW8" s="149">
        <f>SUM(AV8/AX3)</f>
        <v>0</v>
      </c>
      <c r="AX8" s="151">
        <v>0</v>
      </c>
      <c r="AY8" s="151">
        <v>0.01</v>
      </c>
      <c r="AZ8" s="150">
        <v>0</v>
      </c>
      <c r="BA8" s="149">
        <f>SUM(AZ8/BB3)</f>
        <v>0</v>
      </c>
      <c r="BB8" s="151">
        <v>0</v>
      </c>
      <c r="BC8" s="151">
        <v>3.6999999999999998E-2</v>
      </c>
      <c r="BD8" s="150">
        <v>0</v>
      </c>
      <c r="BE8" s="149">
        <f>SUM(BD8/BF3)</f>
        <v>0</v>
      </c>
      <c r="BF8" s="151">
        <v>0</v>
      </c>
      <c r="BG8" s="151">
        <v>0.01</v>
      </c>
      <c r="BH8" s="150">
        <v>0</v>
      </c>
      <c r="BI8" s="149">
        <f>SUM(BH8/BJ3)</f>
        <v>0</v>
      </c>
      <c r="BJ8" s="151">
        <v>0</v>
      </c>
      <c r="BK8" s="151">
        <v>4.9000000000000002E-2</v>
      </c>
      <c r="BL8" s="150">
        <v>0</v>
      </c>
      <c r="BM8" s="149">
        <f>SUM(BL8/BN3)</f>
        <v>0</v>
      </c>
      <c r="BN8" s="151">
        <v>0</v>
      </c>
      <c r="BO8" s="151">
        <v>5.3999999999999999E-2</v>
      </c>
      <c r="BP8" s="150">
        <v>0</v>
      </c>
      <c r="BQ8" s="149">
        <f>SUM(BP8/BR3)</f>
        <v>0</v>
      </c>
      <c r="BR8" s="151">
        <v>0</v>
      </c>
      <c r="BS8" s="151">
        <v>1.2999999999999999E-2</v>
      </c>
      <c r="BT8" s="150">
        <v>0</v>
      </c>
      <c r="BU8" s="149">
        <f>SUM(BT8/BV3)</f>
        <v>0</v>
      </c>
      <c r="BV8" s="151">
        <v>0</v>
      </c>
      <c r="BW8" s="151">
        <v>0.05</v>
      </c>
      <c r="BX8" s="150">
        <v>0</v>
      </c>
      <c r="BY8" s="149">
        <f>SUM(BX8/BZ3)</f>
        <v>0</v>
      </c>
      <c r="BZ8" s="151">
        <v>0</v>
      </c>
      <c r="CA8" s="151">
        <v>0.02</v>
      </c>
      <c r="CB8" s="150">
        <v>0</v>
      </c>
      <c r="CC8" s="149">
        <f>SUM(CB8/CD3)</f>
        <v>0</v>
      </c>
      <c r="CD8" s="151">
        <v>0</v>
      </c>
      <c r="CE8" s="151">
        <v>2.3E-2</v>
      </c>
      <c r="CF8" s="150">
        <v>0</v>
      </c>
      <c r="CG8" s="149">
        <f>SUM(CF8/CH3)</f>
        <v>0</v>
      </c>
      <c r="CH8" s="151">
        <v>0</v>
      </c>
      <c r="CI8" s="151">
        <v>6.0999999999999999E-2</v>
      </c>
      <c r="CJ8" s="150">
        <v>0</v>
      </c>
      <c r="CK8" s="149">
        <f>SUM(CJ8/CL3)</f>
        <v>0</v>
      </c>
      <c r="CL8" s="151">
        <v>0</v>
      </c>
      <c r="CM8" s="151">
        <v>6.4000000000000001E-2</v>
      </c>
      <c r="CN8" s="150">
        <v>0</v>
      </c>
      <c r="CO8" s="149">
        <f>SUM(CN8/CP3)</f>
        <v>0</v>
      </c>
      <c r="CP8" s="151">
        <v>0</v>
      </c>
      <c r="CQ8" s="151">
        <v>6.6000000000000003E-2</v>
      </c>
      <c r="CR8" s="150">
        <v>0</v>
      </c>
      <c r="CS8" s="149">
        <f>SUM(CR8/CT3)</f>
        <v>0</v>
      </c>
      <c r="CT8" s="151">
        <v>0</v>
      </c>
      <c r="CU8" s="151">
        <v>1.6E-2</v>
      </c>
      <c r="CV8" s="150">
        <v>0</v>
      </c>
      <c r="CW8" s="149">
        <f>SUM(CV8/CX3)</f>
        <v>0</v>
      </c>
      <c r="CX8" s="151">
        <v>0</v>
      </c>
      <c r="CY8" s="151">
        <v>1.7999999999999999E-2</v>
      </c>
      <c r="CZ8" s="150">
        <v>0</v>
      </c>
      <c r="DA8" s="149">
        <f>SUM(CZ8/DB3)</f>
        <v>0</v>
      </c>
      <c r="DB8" s="151">
        <v>0</v>
      </c>
      <c r="DC8" s="151">
        <v>1.7000000000000001E-2</v>
      </c>
      <c r="DD8" s="150">
        <v>0</v>
      </c>
      <c r="DE8" s="149">
        <f>SUM(DD8/DF3)</f>
        <v>0</v>
      </c>
      <c r="DF8" s="151">
        <v>0</v>
      </c>
      <c r="DG8" s="151">
        <v>5.6000000000000001E-2</v>
      </c>
    </row>
    <row r="9" spans="1:111" ht="15" customHeight="1" x14ac:dyDescent="0.25">
      <c r="A9" s="636"/>
      <c r="B9" s="4" t="s">
        <v>21</v>
      </c>
      <c r="C9" s="133" t="s">
        <v>77</v>
      </c>
      <c r="D9" s="245">
        <v>6</v>
      </c>
      <c r="E9" s="162" t="s">
        <v>20</v>
      </c>
      <c r="F9" s="161">
        <v>0</v>
      </c>
      <c r="G9" s="161" t="s">
        <v>90</v>
      </c>
      <c r="H9" s="200">
        <v>0</v>
      </c>
      <c r="I9" s="149">
        <f>SUM(H9/J3)</f>
        <v>0</v>
      </c>
      <c r="J9" s="151">
        <v>0</v>
      </c>
      <c r="K9" s="201">
        <v>0.02</v>
      </c>
      <c r="L9" s="152">
        <v>0</v>
      </c>
      <c r="M9" s="149">
        <f>SUM(L9/N3)</f>
        <v>0</v>
      </c>
      <c r="N9" s="151">
        <v>0</v>
      </c>
      <c r="O9" s="151">
        <v>1.2999999999999999E-2</v>
      </c>
      <c r="P9" s="150">
        <v>1</v>
      </c>
      <c r="Q9" s="149">
        <f>SUM(P9/R3)</f>
        <v>3.3557046979865771E-3</v>
      </c>
      <c r="R9" s="151">
        <v>1E-3</v>
      </c>
      <c r="S9" s="151">
        <v>1.9E-2</v>
      </c>
      <c r="T9" s="150">
        <v>0</v>
      </c>
      <c r="U9" s="149">
        <f>SUM(T9/V3)</f>
        <v>0</v>
      </c>
      <c r="V9" s="151">
        <v>0</v>
      </c>
      <c r="W9" s="151">
        <v>1.9E-2</v>
      </c>
      <c r="X9" s="150">
        <v>0</v>
      </c>
      <c r="Y9" s="149">
        <f>SUM(X9/Z3)</f>
        <v>0</v>
      </c>
      <c r="Z9" s="151">
        <v>0</v>
      </c>
      <c r="AA9" s="151">
        <v>3.4000000000000002E-2</v>
      </c>
      <c r="AB9" s="150">
        <v>0</v>
      </c>
      <c r="AC9" s="149">
        <f>SUM(AB9/AD3)</f>
        <v>0</v>
      </c>
      <c r="AD9" s="151">
        <v>0</v>
      </c>
      <c r="AE9" s="151">
        <v>8.9999999999999993E-3</v>
      </c>
      <c r="AF9" s="150">
        <v>0</v>
      </c>
      <c r="AG9" s="149">
        <f>SUM(AF9/AH3)</f>
        <v>0</v>
      </c>
      <c r="AH9" s="151">
        <v>0</v>
      </c>
      <c r="AI9" s="151">
        <v>3.6999999999999998E-2</v>
      </c>
      <c r="AJ9" s="150">
        <v>0</v>
      </c>
      <c r="AK9" s="149">
        <f>SUM(AJ9/AL3)</f>
        <v>0</v>
      </c>
      <c r="AL9" s="151">
        <v>0</v>
      </c>
      <c r="AM9" s="151">
        <v>3.7999999999999999E-2</v>
      </c>
      <c r="AN9" s="150">
        <v>0</v>
      </c>
      <c r="AO9" s="149">
        <f>SUM(AN9/AP3)</f>
        <v>0</v>
      </c>
      <c r="AP9" s="151">
        <v>0</v>
      </c>
      <c r="AQ9" s="151">
        <v>3.4000000000000002E-2</v>
      </c>
      <c r="AR9" s="150">
        <v>0</v>
      </c>
      <c r="AS9" s="149">
        <f>SUM(AR9/AT3)</f>
        <v>0</v>
      </c>
      <c r="AT9" s="151">
        <v>0</v>
      </c>
      <c r="AU9" s="151">
        <v>1.4E-2</v>
      </c>
      <c r="AV9" s="150">
        <v>0</v>
      </c>
      <c r="AW9" s="149">
        <f>SUM(AV9/AX3)</f>
        <v>0</v>
      </c>
      <c r="AX9" s="151">
        <v>0</v>
      </c>
      <c r="AY9" s="151">
        <v>0.01</v>
      </c>
      <c r="AZ9" s="150">
        <v>0</v>
      </c>
      <c r="BA9" s="149">
        <f>SUM(AZ9/BB3)</f>
        <v>0</v>
      </c>
      <c r="BB9" s="151">
        <v>0</v>
      </c>
      <c r="BC9" s="151">
        <v>3.6999999999999998E-2</v>
      </c>
      <c r="BD9" s="150">
        <v>0</v>
      </c>
      <c r="BE9" s="149">
        <f>SUM(BD9/BF3)</f>
        <v>0</v>
      </c>
      <c r="BF9" s="151">
        <v>0</v>
      </c>
      <c r="BG9" s="151">
        <v>0.01</v>
      </c>
      <c r="BH9" s="150">
        <v>0</v>
      </c>
      <c r="BI9" s="149">
        <f>SUM(BH9/BJ3)</f>
        <v>0</v>
      </c>
      <c r="BJ9" s="151">
        <v>0</v>
      </c>
      <c r="BK9" s="151">
        <v>4.9000000000000002E-2</v>
      </c>
      <c r="BL9" s="150">
        <v>0</v>
      </c>
      <c r="BM9" s="149">
        <f>SUM(BL9/BN3)</f>
        <v>0</v>
      </c>
      <c r="BN9" s="151">
        <v>0</v>
      </c>
      <c r="BO9" s="151">
        <v>5.3999999999999999E-2</v>
      </c>
      <c r="BP9" s="150">
        <v>0</v>
      </c>
      <c r="BQ9" s="149">
        <f>SUM(BP9/BR3)</f>
        <v>0</v>
      </c>
      <c r="BR9" s="151">
        <v>0</v>
      </c>
      <c r="BS9" s="151">
        <v>1.2999999999999999E-2</v>
      </c>
      <c r="BT9" s="150">
        <v>0</v>
      </c>
      <c r="BU9" s="149">
        <f>SUM(BT9/BV3)</f>
        <v>0</v>
      </c>
      <c r="BV9" s="151">
        <v>0</v>
      </c>
      <c r="BW9" s="151">
        <v>0.05</v>
      </c>
      <c r="BX9" s="150">
        <v>0</v>
      </c>
      <c r="BY9" s="149">
        <f>SUM(BX9/BZ3)</f>
        <v>0</v>
      </c>
      <c r="BZ9" s="151">
        <v>0</v>
      </c>
      <c r="CA9" s="151">
        <v>0.02</v>
      </c>
      <c r="CB9" s="150">
        <v>0</v>
      </c>
      <c r="CC9" s="149">
        <f>SUM(CB9/CD3)</f>
        <v>0</v>
      </c>
      <c r="CD9" s="151">
        <v>0</v>
      </c>
      <c r="CE9" s="151">
        <v>2.3E-2</v>
      </c>
      <c r="CF9" s="150">
        <v>0</v>
      </c>
      <c r="CG9" s="149">
        <f>SUM(CF9/CH3)</f>
        <v>0</v>
      </c>
      <c r="CH9" s="151">
        <v>0</v>
      </c>
      <c r="CI9" s="151">
        <v>6.0999999999999999E-2</v>
      </c>
      <c r="CJ9" s="150">
        <v>0</v>
      </c>
      <c r="CK9" s="149">
        <f>SUM(CJ9/CL3)</f>
        <v>0</v>
      </c>
      <c r="CL9" s="151">
        <v>0</v>
      </c>
      <c r="CM9" s="151">
        <v>6.4000000000000001E-2</v>
      </c>
      <c r="CN9" s="150">
        <v>0</v>
      </c>
      <c r="CO9" s="149">
        <f>SUM(CN9/CP3)</f>
        <v>0</v>
      </c>
      <c r="CP9" s="151">
        <v>0</v>
      </c>
      <c r="CQ9" s="151">
        <v>6.6000000000000003E-2</v>
      </c>
      <c r="CR9" s="150">
        <v>0</v>
      </c>
      <c r="CS9" s="149">
        <f>SUM(CR9/CT3)</f>
        <v>0</v>
      </c>
      <c r="CT9" s="151">
        <v>0</v>
      </c>
      <c r="CU9" s="151">
        <v>1.6E-2</v>
      </c>
      <c r="CV9" s="150">
        <v>0</v>
      </c>
      <c r="CW9" s="149">
        <f>SUM(CV9/CX3)</f>
        <v>0</v>
      </c>
      <c r="CX9" s="151">
        <v>0</v>
      </c>
      <c r="CY9" s="151">
        <v>1.7999999999999999E-2</v>
      </c>
      <c r="CZ9" s="150">
        <v>0</v>
      </c>
      <c r="DA9" s="149">
        <f>SUM(CZ9/DB3)</f>
        <v>0</v>
      </c>
      <c r="DB9" s="151">
        <v>0</v>
      </c>
      <c r="DC9" s="151">
        <v>1.7000000000000001E-2</v>
      </c>
      <c r="DD9" s="150">
        <v>0</v>
      </c>
      <c r="DE9" s="149">
        <f>SUM(DD9/DF3)</f>
        <v>0</v>
      </c>
      <c r="DF9" s="151">
        <v>0</v>
      </c>
      <c r="DG9" s="151">
        <v>5.6000000000000001E-2</v>
      </c>
    </row>
    <row r="10" spans="1:111" ht="15" customHeight="1" x14ac:dyDescent="0.25">
      <c r="A10" s="636"/>
      <c r="B10" s="4" t="s">
        <v>26</v>
      </c>
      <c r="C10" s="133" t="s">
        <v>75</v>
      </c>
      <c r="D10" s="160">
        <v>7</v>
      </c>
      <c r="E10" s="148" t="s">
        <v>27</v>
      </c>
      <c r="F10" s="161">
        <v>0</v>
      </c>
      <c r="G10" s="161" t="s">
        <v>90</v>
      </c>
      <c r="H10" s="200">
        <v>0</v>
      </c>
      <c r="I10" s="149">
        <f>SUM(H10/J3)</f>
        <v>0</v>
      </c>
      <c r="J10" s="151">
        <v>0</v>
      </c>
      <c r="K10" s="201">
        <v>0.02</v>
      </c>
      <c r="L10" s="152">
        <v>0</v>
      </c>
      <c r="M10" s="149">
        <f>SUM(L10/N3)</f>
        <v>0</v>
      </c>
      <c r="N10" s="151">
        <v>0</v>
      </c>
      <c r="O10" s="151">
        <v>1.2999999999999999E-2</v>
      </c>
      <c r="P10" s="150">
        <v>0</v>
      </c>
      <c r="Q10" s="149">
        <f>SUM(P10/R3)</f>
        <v>0</v>
      </c>
      <c r="R10" s="151">
        <v>0</v>
      </c>
      <c r="S10" s="151">
        <v>1.2999999999999999E-2</v>
      </c>
      <c r="T10" s="150">
        <v>0</v>
      </c>
      <c r="U10" s="149">
        <f>SUM(T10/V3)</f>
        <v>0</v>
      </c>
      <c r="V10" s="151">
        <v>0</v>
      </c>
      <c r="W10" s="151">
        <v>1.9E-2</v>
      </c>
      <c r="X10" s="150">
        <v>0</v>
      </c>
      <c r="Y10" s="149">
        <f>SUM(X10/Z3)</f>
        <v>0</v>
      </c>
      <c r="Z10" s="151">
        <v>0</v>
      </c>
      <c r="AA10" s="151">
        <v>3.4000000000000002E-2</v>
      </c>
      <c r="AB10" s="150">
        <v>0</v>
      </c>
      <c r="AC10" s="149">
        <f>SUM(AB10/AD3)</f>
        <v>0</v>
      </c>
      <c r="AD10" s="151">
        <v>0</v>
      </c>
      <c r="AE10" s="151">
        <v>8.9999999999999993E-3</v>
      </c>
      <c r="AF10" s="150">
        <v>0</v>
      </c>
      <c r="AG10" s="149">
        <f>SUM(AF10/AH3)</f>
        <v>0</v>
      </c>
      <c r="AH10" s="151">
        <v>0</v>
      </c>
      <c r="AI10" s="151">
        <v>3.6999999999999998E-2</v>
      </c>
      <c r="AJ10" s="150">
        <v>0</v>
      </c>
      <c r="AK10" s="149">
        <f>SUM(AJ10/AL3)</f>
        <v>0</v>
      </c>
      <c r="AL10" s="151">
        <v>0</v>
      </c>
      <c r="AM10" s="151">
        <v>3.7999999999999999E-2</v>
      </c>
      <c r="AN10" s="150">
        <v>0</v>
      </c>
      <c r="AO10" s="149">
        <f>SUM(AN10/AP3)</f>
        <v>0</v>
      </c>
      <c r="AP10" s="151">
        <v>0</v>
      </c>
      <c r="AQ10" s="151">
        <v>3.4000000000000002E-2</v>
      </c>
      <c r="AR10" s="150">
        <v>0</v>
      </c>
      <c r="AS10" s="149">
        <f>SUM(AR10/AT3)</f>
        <v>0</v>
      </c>
      <c r="AT10" s="151">
        <v>0</v>
      </c>
      <c r="AU10" s="151">
        <v>1.4E-2</v>
      </c>
      <c r="AV10" s="150">
        <v>0</v>
      </c>
      <c r="AW10" s="149">
        <f>SUM(AV10/AX3)</f>
        <v>0</v>
      </c>
      <c r="AX10" s="151">
        <v>0</v>
      </c>
      <c r="AY10" s="151">
        <v>0.01</v>
      </c>
      <c r="AZ10" s="150">
        <v>0</v>
      </c>
      <c r="BA10" s="149">
        <f>SUM(AZ10/BB3)</f>
        <v>0</v>
      </c>
      <c r="BB10" s="151">
        <v>0</v>
      </c>
      <c r="BC10" s="151">
        <v>3.6999999999999998E-2</v>
      </c>
      <c r="BD10" s="150">
        <v>0</v>
      </c>
      <c r="BE10" s="149">
        <f>SUM(BD10/BF3)</f>
        <v>0</v>
      </c>
      <c r="BF10" s="151">
        <v>0</v>
      </c>
      <c r="BG10" s="151">
        <v>0.01</v>
      </c>
      <c r="BH10" s="150">
        <v>0</v>
      </c>
      <c r="BI10" s="149">
        <f>SUM(BH10/BJ3)</f>
        <v>0</v>
      </c>
      <c r="BJ10" s="151">
        <v>0</v>
      </c>
      <c r="BK10" s="151">
        <v>4.9000000000000002E-2</v>
      </c>
      <c r="BL10" s="150">
        <v>0</v>
      </c>
      <c r="BM10" s="149">
        <f>SUM(BL10/BN3)</f>
        <v>0</v>
      </c>
      <c r="BN10" s="151">
        <v>0</v>
      </c>
      <c r="BO10" s="151">
        <v>5.3999999999999999E-2</v>
      </c>
      <c r="BP10" s="150">
        <v>0</v>
      </c>
      <c r="BQ10" s="149">
        <f>SUM(BP10/BR3)</f>
        <v>0</v>
      </c>
      <c r="BR10" s="151">
        <v>0</v>
      </c>
      <c r="BS10" s="151">
        <v>1.2999999999999999E-2</v>
      </c>
      <c r="BT10" s="150">
        <v>0</v>
      </c>
      <c r="BU10" s="149">
        <f>SUM(BT10/BV3)</f>
        <v>0</v>
      </c>
      <c r="BV10" s="151">
        <v>0</v>
      </c>
      <c r="BW10" s="151">
        <v>0.05</v>
      </c>
      <c r="BX10" s="150">
        <v>0</v>
      </c>
      <c r="BY10" s="149">
        <f>SUM(BX10/BZ3)</f>
        <v>0</v>
      </c>
      <c r="BZ10" s="151">
        <v>0</v>
      </c>
      <c r="CA10" s="151">
        <v>0.02</v>
      </c>
      <c r="CB10" s="150">
        <v>0</v>
      </c>
      <c r="CC10" s="149">
        <f>SUM(CB10/CD3)</f>
        <v>0</v>
      </c>
      <c r="CD10" s="151">
        <v>0</v>
      </c>
      <c r="CE10" s="151">
        <v>2.3E-2</v>
      </c>
      <c r="CF10" s="150">
        <v>0</v>
      </c>
      <c r="CG10" s="149">
        <f>SUM(CF10/CH3)</f>
        <v>0</v>
      </c>
      <c r="CH10" s="151">
        <v>0</v>
      </c>
      <c r="CI10" s="151">
        <v>6.0999999999999999E-2</v>
      </c>
      <c r="CJ10" s="150">
        <v>0</v>
      </c>
      <c r="CK10" s="149">
        <f>SUM(CJ10/CL3)</f>
        <v>0</v>
      </c>
      <c r="CL10" s="151">
        <v>0</v>
      </c>
      <c r="CM10" s="151">
        <v>6.4000000000000001E-2</v>
      </c>
      <c r="CN10" s="150">
        <v>0</v>
      </c>
      <c r="CO10" s="149">
        <f>SUM(CN10/CP3)</f>
        <v>0</v>
      </c>
      <c r="CP10" s="151">
        <v>0</v>
      </c>
      <c r="CQ10" s="151">
        <v>6.6000000000000003E-2</v>
      </c>
      <c r="CR10" s="150">
        <v>0</v>
      </c>
      <c r="CS10" s="149">
        <f>SUM(CR10/CT3)</f>
        <v>0</v>
      </c>
      <c r="CT10" s="151">
        <v>0</v>
      </c>
      <c r="CU10" s="151">
        <v>1.6E-2</v>
      </c>
      <c r="CV10" s="150">
        <v>0</v>
      </c>
      <c r="CW10" s="149">
        <f>SUM(CV10/CX3)</f>
        <v>0</v>
      </c>
      <c r="CX10" s="151">
        <v>0</v>
      </c>
      <c r="CY10" s="151">
        <v>1.7999999999999999E-2</v>
      </c>
      <c r="CZ10" s="150">
        <v>0</v>
      </c>
      <c r="DA10" s="149">
        <f>SUM(CZ10/DB3)</f>
        <v>0</v>
      </c>
      <c r="DB10" s="151">
        <v>0</v>
      </c>
      <c r="DC10" s="151">
        <v>1.7000000000000001E-2</v>
      </c>
      <c r="DD10" s="150">
        <v>0</v>
      </c>
      <c r="DE10" s="149">
        <f>SUM(DD10/DF3)</f>
        <v>0</v>
      </c>
      <c r="DF10" s="151">
        <v>0</v>
      </c>
      <c r="DG10" s="151">
        <v>5.6000000000000001E-2</v>
      </c>
    </row>
    <row r="11" spans="1:111" ht="15" customHeight="1" x14ac:dyDescent="0.25">
      <c r="A11" s="636"/>
      <c r="B11" s="4" t="s">
        <v>33</v>
      </c>
      <c r="C11" s="133" t="s">
        <v>35</v>
      </c>
      <c r="D11" s="245">
        <v>10</v>
      </c>
      <c r="E11" s="148" t="s">
        <v>36</v>
      </c>
      <c r="F11" s="148">
        <v>1.67E-2</v>
      </c>
      <c r="G11" s="148" t="s">
        <v>94</v>
      </c>
      <c r="H11" s="200">
        <v>4</v>
      </c>
      <c r="I11" s="149">
        <f>SUM(H11/J3)</f>
        <v>2.1739130434782608E-2</v>
      </c>
      <c r="J11" s="151">
        <v>8.0000000000000002E-3</v>
      </c>
      <c r="K11" s="201">
        <v>5.5E-2</v>
      </c>
      <c r="L11" s="152">
        <v>5</v>
      </c>
      <c r="M11" s="149">
        <f>SUM(L11/N3)</f>
        <v>1.7482517482517484E-2</v>
      </c>
      <c r="N11" s="151">
        <v>7.0000000000000001E-3</v>
      </c>
      <c r="O11" s="151">
        <v>0.04</v>
      </c>
      <c r="P11" s="150">
        <v>4</v>
      </c>
      <c r="Q11" s="149">
        <f>SUM(P11/R3)</f>
        <v>1.3422818791946308E-2</v>
      </c>
      <c r="R11" s="151">
        <v>5.0000000000000001E-3</v>
      </c>
      <c r="S11" s="151">
        <v>3.4000000000000002E-2</v>
      </c>
      <c r="T11" s="150">
        <v>3</v>
      </c>
      <c r="U11" s="149">
        <f>SUM(T11/V3)</f>
        <v>1.5228426395939087E-2</v>
      </c>
      <c r="V11" s="151">
        <v>5.0000000000000001E-3</v>
      </c>
      <c r="W11" s="151">
        <v>4.3999999999999997E-2</v>
      </c>
      <c r="X11" s="150">
        <v>3</v>
      </c>
      <c r="Y11" s="149">
        <f>SUM(X11/Z3)</f>
        <v>2.7777777777777776E-2</v>
      </c>
      <c r="Z11" s="151">
        <v>8.9999999999999993E-3</v>
      </c>
      <c r="AA11" s="151">
        <v>7.9000000000000001E-2</v>
      </c>
      <c r="AB11" s="150">
        <v>12</v>
      </c>
      <c r="AC11" s="149">
        <f>SUM(AB11/AD3)</f>
        <v>2.771362586605081E-2</v>
      </c>
      <c r="AD11" s="151">
        <v>1.6E-2</v>
      </c>
      <c r="AE11" s="151">
        <v>4.8000000000000001E-2</v>
      </c>
      <c r="AF11" s="150">
        <v>1</v>
      </c>
      <c r="AG11" s="149">
        <f>SUM(AF11/AH3)</f>
        <v>1.0101010101010102E-2</v>
      </c>
      <c r="AH11" s="151">
        <v>2E-3</v>
      </c>
      <c r="AI11" s="151">
        <v>5.5E-2</v>
      </c>
      <c r="AJ11" s="150">
        <v>1</v>
      </c>
      <c r="AK11" s="149">
        <f>SUM(AJ11/AL3)</f>
        <v>1.0309278350515464E-2</v>
      </c>
      <c r="AL11" s="151">
        <v>2E-3</v>
      </c>
      <c r="AM11" s="151">
        <v>5.6000000000000001E-2</v>
      </c>
      <c r="AN11" s="150">
        <v>1</v>
      </c>
      <c r="AO11" s="149">
        <f>SUM(AN11/AP3)</f>
        <v>9.1743119266055051E-3</v>
      </c>
      <c r="AP11" s="151">
        <v>2E-3</v>
      </c>
      <c r="AQ11" s="151">
        <v>0.05</v>
      </c>
      <c r="AR11" s="150">
        <v>1</v>
      </c>
      <c r="AS11" s="149">
        <f>SUM(AR11/AT3)</f>
        <v>3.6900369003690036E-3</v>
      </c>
      <c r="AT11" s="151">
        <v>1E-3</v>
      </c>
      <c r="AU11" s="151">
        <v>2.1000000000000001E-2</v>
      </c>
      <c r="AV11" s="150">
        <v>2</v>
      </c>
      <c r="AW11" s="149">
        <f>SUM(AV11/AX3)</f>
        <v>5.4495912806539508E-3</v>
      </c>
      <c r="AX11" s="151">
        <v>1E-3</v>
      </c>
      <c r="AY11" s="151">
        <v>0.02</v>
      </c>
      <c r="AZ11" s="150">
        <v>3</v>
      </c>
      <c r="BA11" s="149">
        <f>SUM(AZ11/BB3)</f>
        <v>3.0303030303030304E-2</v>
      </c>
      <c r="BB11" s="151">
        <v>0.01</v>
      </c>
      <c r="BC11" s="151">
        <v>8.5000000000000006E-2</v>
      </c>
      <c r="BD11" s="150">
        <v>2</v>
      </c>
      <c r="BE11" s="149">
        <f>SUM(BD11/BF3)</f>
        <v>5.3619302949061663E-3</v>
      </c>
      <c r="BF11" s="151">
        <v>1E-3</v>
      </c>
      <c r="BG11" s="151">
        <v>1.9E-2</v>
      </c>
      <c r="BH11" s="150">
        <v>3</v>
      </c>
      <c r="BI11" s="149">
        <f>SUM(BH11/BJ3)</f>
        <v>4.0540540540540543E-2</v>
      </c>
      <c r="BJ11" s="151">
        <v>1.4E-2</v>
      </c>
      <c r="BK11" s="151">
        <v>0.113</v>
      </c>
      <c r="BL11" s="150">
        <v>0</v>
      </c>
      <c r="BM11" s="149">
        <f>SUM(BL11/BN3)</f>
        <v>0</v>
      </c>
      <c r="BN11" s="151">
        <v>0</v>
      </c>
      <c r="BO11" s="151">
        <v>5.3999999999999999E-2</v>
      </c>
      <c r="BP11" s="150">
        <v>8</v>
      </c>
      <c r="BQ11" s="149">
        <f>SUM(BP11/BR3)</f>
        <v>2.8169014084507043E-2</v>
      </c>
      <c r="BR11" s="151">
        <v>1.4E-2</v>
      </c>
      <c r="BS11" s="151">
        <v>5.5E-2</v>
      </c>
      <c r="BT11" s="150">
        <v>0</v>
      </c>
      <c r="BU11" s="149">
        <f>SUM(BT11/BV3)</f>
        <v>0</v>
      </c>
      <c r="BV11" s="151">
        <v>0</v>
      </c>
      <c r="BW11" s="151">
        <v>0.05</v>
      </c>
      <c r="BX11" s="150">
        <v>0</v>
      </c>
      <c r="BY11" s="149">
        <f>SUM(BX11/BZ3)</f>
        <v>0</v>
      </c>
      <c r="BZ11" s="151">
        <v>0</v>
      </c>
      <c r="CA11" s="151">
        <v>0.02</v>
      </c>
      <c r="CB11" s="150">
        <v>6</v>
      </c>
      <c r="CC11" s="149">
        <f>SUM(CB11/CD3)</f>
        <v>3.7037037037037035E-2</v>
      </c>
      <c r="CD11" s="151">
        <v>1.7000000000000001E-2</v>
      </c>
      <c r="CE11" s="151">
        <v>7.8E-2</v>
      </c>
      <c r="CF11" s="150">
        <v>2</v>
      </c>
      <c r="CG11" s="149">
        <f>SUM(CF11/CH3)</f>
        <v>3.3898305084745763E-2</v>
      </c>
      <c r="CH11" s="151">
        <v>8.9999999999999993E-3</v>
      </c>
      <c r="CI11" s="151">
        <v>0.155</v>
      </c>
      <c r="CJ11" s="150">
        <v>1</v>
      </c>
      <c r="CK11" s="149">
        <f>SUM(CJ11/CL3)</f>
        <v>1.7857142857142856E-2</v>
      </c>
      <c r="CL11" s="151">
        <v>3.0000000000000001E-3</v>
      </c>
      <c r="CM11" s="151">
        <v>9.4E-2</v>
      </c>
      <c r="CN11" s="150">
        <v>3</v>
      </c>
      <c r="CO11" s="149">
        <f>SUM(CN11/CP3)</f>
        <v>5.5555555555555552E-2</v>
      </c>
      <c r="CP11" s="151">
        <v>1.9E-2</v>
      </c>
      <c r="CQ11" s="151">
        <v>0.151</v>
      </c>
      <c r="CR11" s="150">
        <v>5</v>
      </c>
      <c r="CS11" s="149">
        <f>SUM(CR11/CT3)</f>
        <v>2.1276595744680851E-2</v>
      </c>
      <c r="CT11" s="151">
        <v>8.9999999999999993E-3</v>
      </c>
      <c r="CU11" s="151">
        <v>4.9000000000000002E-2</v>
      </c>
      <c r="CV11" s="150">
        <v>3</v>
      </c>
      <c r="CW11" s="149">
        <f>SUM(CV11/CX3)</f>
        <v>1.4563106796116505E-2</v>
      </c>
      <c r="CX11" s="151">
        <v>5.0000000000000001E-3</v>
      </c>
      <c r="CY11" s="151">
        <v>4.2000000000000003E-2</v>
      </c>
      <c r="CZ11" s="150">
        <v>2</v>
      </c>
      <c r="DA11" s="149">
        <f>SUM(CZ11/DB3)</f>
        <v>8.8495575221238937E-3</v>
      </c>
      <c r="DB11" s="151">
        <v>2E-3</v>
      </c>
      <c r="DC11" s="151">
        <v>3.2000000000000001E-2</v>
      </c>
      <c r="DD11" s="150">
        <v>3</v>
      </c>
      <c r="DE11" s="149">
        <f>SUM(DD11/DF3)</f>
        <v>4.6153846153846156E-2</v>
      </c>
      <c r="DF11" s="151">
        <v>1.6E-2</v>
      </c>
      <c r="DG11" s="151">
        <v>0.127</v>
      </c>
    </row>
    <row r="12" spans="1:111" ht="15" customHeight="1" x14ac:dyDescent="0.25">
      <c r="A12" s="636"/>
      <c r="B12" s="11" t="s">
        <v>44</v>
      </c>
      <c r="C12" s="716" t="s">
        <v>72</v>
      </c>
      <c r="D12" s="717">
        <v>13</v>
      </c>
      <c r="E12" s="718" t="s">
        <v>46</v>
      </c>
      <c r="F12" s="718">
        <v>9.7999999999999997E-3</v>
      </c>
      <c r="G12" s="718" t="s">
        <v>92</v>
      </c>
      <c r="H12" s="763">
        <v>0</v>
      </c>
      <c r="I12" s="729">
        <f>SUM(H12/J3)</f>
        <v>0</v>
      </c>
      <c r="J12" s="731">
        <v>0</v>
      </c>
      <c r="K12" s="761">
        <v>0.02</v>
      </c>
      <c r="L12" s="733">
        <v>3</v>
      </c>
      <c r="M12" s="729">
        <f>SUM(L12/N3)</f>
        <v>1.048951048951049E-2</v>
      </c>
      <c r="N12" s="731">
        <v>4.0000000000000001E-3</v>
      </c>
      <c r="O12" s="731">
        <v>0.03</v>
      </c>
      <c r="P12" s="730">
        <v>1</v>
      </c>
      <c r="Q12" s="729">
        <f>SUM(P12/R3)</f>
        <v>3.3557046979865771E-3</v>
      </c>
      <c r="R12" s="731">
        <v>1E-3</v>
      </c>
      <c r="S12" s="731">
        <v>1.9E-2</v>
      </c>
      <c r="T12" s="730">
        <v>3</v>
      </c>
      <c r="U12" s="729">
        <f>SUM(T12/V3)</f>
        <v>1.5228426395939087E-2</v>
      </c>
      <c r="V12" s="731">
        <v>5.0000000000000001E-3</v>
      </c>
      <c r="W12" s="731">
        <v>4.3999999999999997E-2</v>
      </c>
      <c r="X12" s="730">
        <v>0</v>
      </c>
      <c r="Y12" s="729">
        <f>SUM(X12/Z3)</f>
        <v>0</v>
      </c>
      <c r="Z12" s="731">
        <v>0</v>
      </c>
      <c r="AA12" s="731">
        <v>3.4000000000000002E-2</v>
      </c>
      <c r="AB12" s="730">
        <v>6</v>
      </c>
      <c r="AC12" s="729">
        <f>SUM(AB12/AD3)</f>
        <v>1.3856812933025405E-2</v>
      </c>
      <c r="AD12" s="731">
        <v>6.0000000000000001E-3</v>
      </c>
      <c r="AE12" s="731">
        <v>0.03</v>
      </c>
      <c r="AF12" s="730">
        <v>2</v>
      </c>
      <c r="AG12" s="729">
        <f>SUM(AF12/AH3)</f>
        <v>2.0202020202020204E-2</v>
      </c>
      <c r="AH12" s="731">
        <v>6.0000000000000001E-3</v>
      </c>
      <c r="AI12" s="731">
        <v>7.0999999999999994E-2</v>
      </c>
      <c r="AJ12" s="730">
        <v>2</v>
      </c>
      <c r="AK12" s="729">
        <f>SUM(AJ12/AL3)</f>
        <v>2.0618556701030927E-2</v>
      </c>
      <c r="AL12" s="731">
        <v>6.0000000000000001E-3</v>
      </c>
      <c r="AM12" s="731">
        <v>7.1999999999999995E-2</v>
      </c>
      <c r="AN12" s="730">
        <v>1</v>
      </c>
      <c r="AO12" s="729">
        <f>SUM(AN12/AP3)</f>
        <v>9.1743119266055051E-3</v>
      </c>
      <c r="AP12" s="731">
        <v>2E-3</v>
      </c>
      <c r="AQ12" s="731">
        <v>0.05</v>
      </c>
      <c r="AR12" s="730">
        <v>0</v>
      </c>
      <c r="AS12" s="729">
        <f>SUM(AR12/AT3)</f>
        <v>0</v>
      </c>
      <c r="AT12" s="731">
        <v>0</v>
      </c>
      <c r="AU12" s="731">
        <v>1.4E-2</v>
      </c>
      <c r="AV12" s="730">
        <v>6</v>
      </c>
      <c r="AW12" s="729">
        <f>SUM(AV12/AX3)</f>
        <v>1.6348773841961851E-2</v>
      </c>
      <c r="AX12" s="731">
        <v>8.0000000000000002E-3</v>
      </c>
      <c r="AY12" s="731">
        <v>3.5000000000000003E-2</v>
      </c>
      <c r="AZ12" s="730">
        <v>1</v>
      </c>
      <c r="BA12" s="729">
        <f>SUM(AZ12/BB3)</f>
        <v>1.0101010101010102E-2</v>
      </c>
      <c r="BB12" s="731">
        <v>2E-3</v>
      </c>
      <c r="BC12" s="731">
        <v>5.5E-2</v>
      </c>
      <c r="BD12" s="730">
        <v>4</v>
      </c>
      <c r="BE12" s="729">
        <f>SUM(BD12/BF3)</f>
        <v>1.0723860589812333E-2</v>
      </c>
      <c r="BF12" s="731">
        <v>4.0000000000000001E-3</v>
      </c>
      <c r="BG12" s="731">
        <v>2.7E-2</v>
      </c>
      <c r="BH12" s="730">
        <v>1</v>
      </c>
      <c r="BI12" s="729">
        <f>SUM(BH12/BJ3)</f>
        <v>1.3513513513513514E-2</v>
      </c>
      <c r="BJ12" s="731">
        <v>2E-3</v>
      </c>
      <c r="BK12" s="731">
        <v>7.2999999999999995E-2</v>
      </c>
      <c r="BL12" s="730">
        <v>2</v>
      </c>
      <c r="BM12" s="729">
        <f>SUM(BL12/BN3)</f>
        <v>2.9850746268656716E-2</v>
      </c>
      <c r="BN12" s="731">
        <v>8.0000000000000002E-3</v>
      </c>
      <c r="BO12" s="731">
        <v>0.10199999999999999</v>
      </c>
      <c r="BP12" s="730">
        <v>2</v>
      </c>
      <c r="BQ12" s="729">
        <f>SUM(BP12/BR3)</f>
        <v>7.0422535211267607E-3</v>
      </c>
      <c r="BR12" s="731">
        <v>2E-3</v>
      </c>
      <c r="BS12" s="731">
        <v>2.5000000000000001E-2</v>
      </c>
      <c r="BT12" s="730">
        <v>1</v>
      </c>
      <c r="BU12" s="729">
        <f>SUM(BT12/BV3)</f>
        <v>1.3698630136986301E-2</v>
      </c>
      <c r="BV12" s="731">
        <v>2E-3</v>
      </c>
      <c r="BW12" s="731">
        <v>7.3999999999999996E-2</v>
      </c>
      <c r="BX12" s="730">
        <v>2</v>
      </c>
      <c r="BY12" s="729">
        <f>SUM(BX12/BZ3)</f>
        <v>1.0752688172043012E-2</v>
      </c>
      <c r="BZ12" s="731">
        <v>3.0000000000000001E-3</v>
      </c>
      <c r="CA12" s="731">
        <v>3.7999999999999999E-2</v>
      </c>
      <c r="CB12" s="730">
        <v>1</v>
      </c>
      <c r="CC12" s="729">
        <f>SUM(CB12/CD3)</f>
        <v>6.1728395061728392E-3</v>
      </c>
      <c r="CD12" s="731">
        <v>1E-3</v>
      </c>
      <c r="CE12" s="731">
        <v>3.4000000000000002E-2</v>
      </c>
      <c r="CF12" s="730">
        <v>1</v>
      </c>
      <c r="CG12" s="729">
        <f>SUM(CF12/CH3)</f>
        <v>1.6949152542372881E-2</v>
      </c>
      <c r="CH12" s="731">
        <v>3.0000000000000001E-3</v>
      </c>
      <c r="CI12" s="731">
        <v>8.9999999999999993E-3</v>
      </c>
      <c r="CJ12" s="730">
        <v>0</v>
      </c>
      <c r="CK12" s="729">
        <f>SUM(CJ12/CL3)</f>
        <v>0</v>
      </c>
      <c r="CL12" s="731">
        <v>0</v>
      </c>
      <c r="CM12" s="731">
        <v>6.4000000000000001E-2</v>
      </c>
      <c r="CN12" s="730">
        <v>0</v>
      </c>
      <c r="CO12" s="729">
        <f>SUM(CN12/CP3)</f>
        <v>0</v>
      </c>
      <c r="CP12" s="731">
        <v>0</v>
      </c>
      <c r="CQ12" s="731">
        <v>6.6000000000000003E-2</v>
      </c>
      <c r="CR12" s="730">
        <v>1</v>
      </c>
      <c r="CS12" s="729">
        <f>SUM(CR12/CT3)</f>
        <v>4.2553191489361703E-3</v>
      </c>
      <c r="CT12" s="731">
        <v>1E-3</v>
      </c>
      <c r="CU12" s="731">
        <v>2.4E-2</v>
      </c>
      <c r="CV12" s="730">
        <v>0</v>
      </c>
      <c r="CW12" s="729">
        <f>SUM(CV12/CX3)</f>
        <v>0</v>
      </c>
      <c r="CX12" s="731">
        <v>0</v>
      </c>
      <c r="CY12" s="731">
        <v>1.7999999999999999E-2</v>
      </c>
      <c r="CZ12" s="730">
        <v>3</v>
      </c>
      <c r="DA12" s="729">
        <f>SUM(CZ12/DB3)</f>
        <v>1.3274336283185841E-2</v>
      </c>
      <c r="DB12" s="731">
        <v>5.0000000000000001E-3</v>
      </c>
      <c r="DC12" s="731">
        <v>3.7999999999999999E-2</v>
      </c>
      <c r="DD12" s="730">
        <v>2</v>
      </c>
      <c r="DE12" s="729">
        <f>SUM(DD12/DF3)</f>
        <v>3.0769230769230771E-2</v>
      </c>
      <c r="DF12" s="731">
        <v>8.0000000000000002E-3</v>
      </c>
      <c r="DG12" s="731">
        <v>0.105</v>
      </c>
    </row>
    <row r="13" spans="1:111" ht="15" customHeight="1" x14ac:dyDescent="0.25">
      <c r="A13" s="636"/>
      <c r="B13" s="11" t="s">
        <v>45</v>
      </c>
      <c r="C13" s="716"/>
      <c r="D13" s="717"/>
      <c r="E13" s="718"/>
      <c r="F13" s="718"/>
      <c r="G13" s="718"/>
      <c r="H13" s="763"/>
      <c r="I13" s="729"/>
      <c r="J13" s="731"/>
      <c r="K13" s="761"/>
      <c r="L13" s="733"/>
      <c r="M13" s="729"/>
      <c r="N13" s="731"/>
      <c r="O13" s="731"/>
      <c r="P13" s="730"/>
      <c r="Q13" s="729"/>
      <c r="R13" s="731"/>
      <c r="S13" s="731"/>
      <c r="T13" s="730"/>
      <c r="U13" s="729"/>
      <c r="V13" s="731"/>
      <c r="W13" s="731"/>
      <c r="X13" s="730"/>
      <c r="Y13" s="729"/>
      <c r="Z13" s="731"/>
      <c r="AA13" s="731"/>
      <c r="AB13" s="730"/>
      <c r="AC13" s="729"/>
      <c r="AD13" s="731"/>
      <c r="AE13" s="731"/>
      <c r="AF13" s="730"/>
      <c r="AG13" s="729"/>
      <c r="AH13" s="731"/>
      <c r="AI13" s="731"/>
      <c r="AJ13" s="730"/>
      <c r="AK13" s="729"/>
      <c r="AL13" s="731"/>
      <c r="AM13" s="731"/>
      <c r="AN13" s="730"/>
      <c r="AO13" s="729"/>
      <c r="AP13" s="731"/>
      <c r="AQ13" s="731"/>
      <c r="AR13" s="730"/>
      <c r="AS13" s="729"/>
      <c r="AT13" s="731"/>
      <c r="AU13" s="731"/>
      <c r="AV13" s="730"/>
      <c r="AW13" s="729"/>
      <c r="AX13" s="731"/>
      <c r="AY13" s="731"/>
      <c r="AZ13" s="730"/>
      <c r="BA13" s="729"/>
      <c r="BB13" s="731"/>
      <c r="BC13" s="731"/>
      <c r="BD13" s="730"/>
      <c r="BE13" s="729"/>
      <c r="BF13" s="731"/>
      <c r="BG13" s="731"/>
      <c r="BH13" s="730"/>
      <c r="BI13" s="729"/>
      <c r="BJ13" s="731"/>
      <c r="BK13" s="731"/>
      <c r="BL13" s="730"/>
      <c r="BM13" s="729"/>
      <c r="BN13" s="731"/>
      <c r="BO13" s="731"/>
      <c r="BP13" s="730"/>
      <c r="BQ13" s="729"/>
      <c r="BR13" s="731"/>
      <c r="BS13" s="731"/>
      <c r="BT13" s="730"/>
      <c r="BU13" s="729"/>
      <c r="BV13" s="731"/>
      <c r="BW13" s="731"/>
      <c r="BX13" s="730"/>
      <c r="BY13" s="729"/>
      <c r="BZ13" s="731"/>
      <c r="CA13" s="731"/>
      <c r="CB13" s="730"/>
      <c r="CC13" s="729"/>
      <c r="CD13" s="731"/>
      <c r="CE13" s="731"/>
      <c r="CF13" s="730"/>
      <c r="CG13" s="729"/>
      <c r="CH13" s="731"/>
      <c r="CI13" s="731"/>
      <c r="CJ13" s="730"/>
      <c r="CK13" s="729"/>
      <c r="CL13" s="731"/>
      <c r="CM13" s="731"/>
      <c r="CN13" s="730"/>
      <c r="CO13" s="729"/>
      <c r="CP13" s="731"/>
      <c r="CQ13" s="731"/>
      <c r="CR13" s="730"/>
      <c r="CS13" s="729"/>
      <c r="CT13" s="731"/>
      <c r="CU13" s="731"/>
      <c r="CV13" s="730"/>
      <c r="CW13" s="729"/>
      <c r="CX13" s="731"/>
      <c r="CY13" s="731"/>
      <c r="CZ13" s="730"/>
      <c r="DA13" s="729"/>
      <c r="DB13" s="731"/>
      <c r="DC13" s="731"/>
      <c r="DD13" s="730"/>
      <c r="DE13" s="729"/>
      <c r="DF13" s="731"/>
      <c r="DG13" s="731"/>
    </row>
    <row r="14" spans="1:111" ht="15" customHeight="1" x14ac:dyDescent="0.25">
      <c r="A14" s="636"/>
      <c r="B14" s="11" t="s">
        <v>43</v>
      </c>
      <c r="C14" s="716"/>
      <c r="D14" s="717"/>
      <c r="E14" s="718"/>
      <c r="F14" s="718"/>
      <c r="G14" s="718"/>
      <c r="H14" s="763"/>
      <c r="I14" s="729"/>
      <c r="J14" s="731"/>
      <c r="K14" s="761"/>
      <c r="L14" s="733"/>
      <c r="M14" s="729"/>
      <c r="N14" s="731"/>
      <c r="O14" s="731"/>
      <c r="P14" s="730"/>
      <c r="Q14" s="729"/>
      <c r="R14" s="731"/>
      <c r="S14" s="731"/>
      <c r="T14" s="730"/>
      <c r="U14" s="729"/>
      <c r="V14" s="731"/>
      <c r="W14" s="731"/>
      <c r="X14" s="730"/>
      <c r="Y14" s="729"/>
      <c r="Z14" s="731"/>
      <c r="AA14" s="731"/>
      <c r="AB14" s="730"/>
      <c r="AC14" s="729"/>
      <c r="AD14" s="731"/>
      <c r="AE14" s="731"/>
      <c r="AF14" s="730"/>
      <c r="AG14" s="729"/>
      <c r="AH14" s="731"/>
      <c r="AI14" s="731"/>
      <c r="AJ14" s="730"/>
      <c r="AK14" s="729"/>
      <c r="AL14" s="731"/>
      <c r="AM14" s="731"/>
      <c r="AN14" s="730"/>
      <c r="AO14" s="729"/>
      <c r="AP14" s="731"/>
      <c r="AQ14" s="731"/>
      <c r="AR14" s="730"/>
      <c r="AS14" s="729"/>
      <c r="AT14" s="731"/>
      <c r="AU14" s="731"/>
      <c r="AV14" s="730"/>
      <c r="AW14" s="729"/>
      <c r="AX14" s="731"/>
      <c r="AY14" s="731"/>
      <c r="AZ14" s="730"/>
      <c r="BA14" s="729"/>
      <c r="BB14" s="731"/>
      <c r="BC14" s="731"/>
      <c r="BD14" s="730"/>
      <c r="BE14" s="729"/>
      <c r="BF14" s="731"/>
      <c r="BG14" s="731"/>
      <c r="BH14" s="730"/>
      <c r="BI14" s="729"/>
      <c r="BJ14" s="731"/>
      <c r="BK14" s="731"/>
      <c r="BL14" s="730"/>
      <c r="BM14" s="729"/>
      <c r="BN14" s="731"/>
      <c r="BO14" s="731"/>
      <c r="BP14" s="730"/>
      <c r="BQ14" s="729"/>
      <c r="BR14" s="731"/>
      <c r="BS14" s="731"/>
      <c r="BT14" s="730"/>
      <c r="BU14" s="729"/>
      <c r="BV14" s="731"/>
      <c r="BW14" s="731"/>
      <c r="BX14" s="730"/>
      <c r="BY14" s="729"/>
      <c r="BZ14" s="731"/>
      <c r="CA14" s="731"/>
      <c r="CB14" s="730"/>
      <c r="CC14" s="729"/>
      <c r="CD14" s="731"/>
      <c r="CE14" s="731"/>
      <c r="CF14" s="730"/>
      <c r="CG14" s="729"/>
      <c r="CH14" s="731"/>
      <c r="CI14" s="731"/>
      <c r="CJ14" s="730"/>
      <c r="CK14" s="729"/>
      <c r="CL14" s="731"/>
      <c r="CM14" s="731"/>
      <c r="CN14" s="730"/>
      <c r="CO14" s="729"/>
      <c r="CP14" s="731"/>
      <c r="CQ14" s="731"/>
      <c r="CR14" s="730"/>
      <c r="CS14" s="729"/>
      <c r="CT14" s="731"/>
      <c r="CU14" s="731"/>
      <c r="CV14" s="730"/>
      <c r="CW14" s="729"/>
      <c r="CX14" s="731"/>
      <c r="CY14" s="731"/>
      <c r="CZ14" s="730"/>
      <c r="DA14" s="729"/>
      <c r="DB14" s="731"/>
      <c r="DC14" s="731"/>
      <c r="DD14" s="730"/>
      <c r="DE14" s="729"/>
      <c r="DF14" s="731"/>
      <c r="DG14" s="731"/>
    </row>
    <row r="15" spans="1:111" ht="15" customHeight="1" x14ac:dyDescent="0.25">
      <c r="A15" s="636"/>
      <c r="B15" s="11" t="s">
        <v>48</v>
      </c>
      <c r="C15" s="716" t="s">
        <v>73</v>
      </c>
      <c r="D15" s="717">
        <v>14</v>
      </c>
      <c r="E15" s="718" t="s">
        <v>49</v>
      </c>
      <c r="F15" s="718">
        <v>3.6299999999999999E-2</v>
      </c>
      <c r="G15" s="718" t="s">
        <v>93</v>
      </c>
      <c r="H15" s="763">
        <v>3</v>
      </c>
      <c r="I15" s="729">
        <f>SUM(H15/J3)</f>
        <v>1.6304347826086956E-2</v>
      </c>
      <c r="J15" s="731">
        <v>6.0000000000000001E-3</v>
      </c>
      <c r="K15" s="761">
        <v>4.7E-2</v>
      </c>
      <c r="L15" s="733">
        <v>16</v>
      </c>
      <c r="M15" s="729">
        <f>SUM(L15/N3)</f>
        <v>5.5944055944055944E-2</v>
      </c>
      <c r="N15" s="731">
        <v>3.5000000000000003E-2</v>
      </c>
      <c r="O15" s="731">
        <v>8.8999999999999996E-2</v>
      </c>
      <c r="P15" s="730">
        <v>4</v>
      </c>
      <c r="Q15" s="729">
        <f>SUM(P15/R3)</f>
        <v>1.3422818791946308E-2</v>
      </c>
      <c r="R15" s="731">
        <v>5.0000000000000001E-3</v>
      </c>
      <c r="S15" s="731">
        <v>3.4000000000000002E-2</v>
      </c>
      <c r="T15" s="730">
        <v>7</v>
      </c>
      <c r="U15" s="729">
        <f>SUM(T15/V3)</f>
        <v>3.553299492385787E-2</v>
      </c>
      <c r="V15" s="731">
        <v>1.7000000000000001E-2</v>
      </c>
      <c r="W15" s="731">
        <v>7.1999999999999995E-2</v>
      </c>
      <c r="X15" s="730">
        <v>4</v>
      </c>
      <c r="Y15" s="729">
        <f>SUM(X15/Z3)</f>
        <v>3.7037037037037035E-2</v>
      </c>
      <c r="Z15" s="731">
        <v>1.4E-2</v>
      </c>
      <c r="AA15" s="731">
        <v>9.0999999999999998E-2</v>
      </c>
      <c r="AB15" s="730">
        <v>11</v>
      </c>
      <c r="AC15" s="729">
        <f>SUM(AB15/AD3)</f>
        <v>2.5404157043879907E-2</v>
      </c>
      <c r="AD15" s="731">
        <v>1.4E-2</v>
      </c>
      <c r="AE15" s="731">
        <v>4.4999999999999998E-2</v>
      </c>
      <c r="AF15" s="730">
        <v>0</v>
      </c>
      <c r="AG15" s="729">
        <f>SUM(AF15/AH3)</f>
        <v>0</v>
      </c>
      <c r="AH15" s="731">
        <v>0</v>
      </c>
      <c r="AI15" s="731">
        <v>3.6999999999999998E-2</v>
      </c>
      <c r="AJ15" s="730">
        <v>0</v>
      </c>
      <c r="AK15" s="729">
        <f>SUM(AJ15/AL3)</f>
        <v>0</v>
      </c>
      <c r="AL15" s="731">
        <v>0</v>
      </c>
      <c r="AM15" s="731">
        <v>3.7999999999999999E-2</v>
      </c>
      <c r="AN15" s="730">
        <v>0</v>
      </c>
      <c r="AO15" s="729">
        <f>SUM(AN15/AP3)</f>
        <v>0</v>
      </c>
      <c r="AP15" s="731">
        <v>0</v>
      </c>
      <c r="AQ15" s="731">
        <v>3.4000000000000002E-2</v>
      </c>
      <c r="AR15" s="730">
        <v>1</v>
      </c>
      <c r="AS15" s="729">
        <f>SUM(AR15/AT3)</f>
        <v>3.6900369003690036E-3</v>
      </c>
      <c r="AT15" s="731">
        <v>1E-3</v>
      </c>
      <c r="AU15" s="731">
        <v>2.1000000000000001E-2</v>
      </c>
      <c r="AV15" s="730">
        <v>8</v>
      </c>
      <c r="AW15" s="729">
        <f>SUM(AV15/AX3)</f>
        <v>2.1798365122615803E-2</v>
      </c>
      <c r="AX15" s="731">
        <v>1.0999999999999999E-2</v>
      </c>
      <c r="AY15" s="731">
        <v>4.2000000000000003E-2</v>
      </c>
      <c r="AZ15" s="730">
        <v>2</v>
      </c>
      <c r="BA15" s="729">
        <f>SUM(AZ15/BB3)</f>
        <v>2.0202020202020204E-2</v>
      </c>
      <c r="BB15" s="731">
        <v>6.0000000000000001E-3</v>
      </c>
      <c r="BC15" s="731">
        <v>7.0999999999999994E-2</v>
      </c>
      <c r="BD15" s="730">
        <v>12</v>
      </c>
      <c r="BE15" s="729">
        <f>SUM(BD15/BF3)</f>
        <v>3.2171581769436998E-2</v>
      </c>
      <c r="BF15" s="731">
        <v>1.7999999999999999E-2</v>
      </c>
      <c r="BG15" s="731">
        <v>5.5E-2</v>
      </c>
      <c r="BH15" s="730">
        <v>2</v>
      </c>
      <c r="BI15" s="729">
        <f>SUM(BH15/BJ3)</f>
        <v>2.7027027027027029E-2</v>
      </c>
      <c r="BJ15" s="731">
        <v>7.0000000000000001E-3</v>
      </c>
      <c r="BK15" s="731">
        <v>9.2999999999999999E-2</v>
      </c>
      <c r="BL15" s="730">
        <v>0</v>
      </c>
      <c r="BM15" s="729">
        <f>SUM(BL15/BN3)</f>
        <v>0</v>
      </c>
      <c r="BN15" s="731">
        <v>0</v>
      </c>
      <c r="BO15" s="731">
        <v>5.3999999999999999E-2</v>
      </c>
      <c r="BP15" s="730">
        <v>6</v>
      </c>
      <c r="BQ15" s="729">
        <f>SUM(BP15/BR3)</f>
        <v>2.1126760563380281E-2</v>
      </c>
      <c r="BR15" s="731">
        <v>0.01</v>
      </c>
      <c r="BS15" s="731">
        <v>4.4999999999999998E-2</v>
      </c>
      <c r="BT15" s="730">
        <v>4</v>
      </c>
      <c r="BU15" s="729">
        <f>SUM(BT15/BV3)</f>
        <v>5.4794520547945202E-2</v>
      </c>
      <c r="BV15" s="731">
        <v>2.1999999999999999E-2</v>
      </c>
      <c r="BW15" s="731">
        <v>0.13300000000000001</v>
      </c>
      <c r="BX15" s="730">
        <v>1</v>
      </c>
      <c r="BY15" s="729">
        <f>SUM(BX15/BZ3)</f>
        <v>5.3763440860215058E-3</v>
      </c>
      <c r="BZ15" s="731">
        <v>1E-3</v>
      </c>
      <c r="CA15" s="731">
        <v>0.03</v>
      </c>
      <c r="CB15" s="730">
        <v>3</v>
      </c>
      <c r="CC15" s="729">
        <f>SUM(CB15/CD3)</f>
        <v>1.8518518518518517E-2</v>
      </c>
      <c r="CD15" s="731">
        <v>6.0000000000000001E-3</v>
      </c>
      <c r="CE15" s="731">
        <v>5.2999999999999999E-2</v>
      </c>
      <c r="CF15" s="730">
        <v>2</v>
      </c>
      <c r="CG15" s="729">
        <f>SUM(CF15/CH3)</f>
        <v>3.3898305084745763E-2</v>
      </c>
      <c r="CH15" s="731">
        <v>8.9999999999999993E-3</v>
      </c>
      <c r="CI15" s="731">
        <v>0.155</v>
      </c>
      <c r="CJ15" s="730">
        <v>0</v>
      </c>
      <c r="CK15" s="729">
        <f>SUM(CJ15/CL3)</f>
        <v>0</v>
      </c>
      <c r="CL15" s="731">
        <v>0</v>
      </c>
      <c r="CM15" s="731">
        <v>6.4000000000000001E-2</v>
      </c>
      <c r="CN15" s="730">
        <v>0</v>
      </c>
      <c r="CO15" s="729">
        <f>SUM(CN15/CP3)</f>
        <v>0</v>
      </c>
      <c r="CP15" s="731">
        <v>0</v>
      </c>
      <c r="CQ15" s="731">
        <v>6.6000000000000003E-2</v>
      </c>
      <c r="CR15" s="730">
        <v>6</v>
      </c>
      <c r="CS15" s="729">
        <f>SUM(CR15/CT3)</f>
        <v>2.553191489361702E-2</v>
      </c>
      <c r="CT15" s="731">
        <v>1.2E-2</v>
      </c>
      <c r="CU15" s="731">
        <v>5.5E-2</v>
      </c>
      <c r="CV15" s="730">
        <v>6</v>
      </c>
      <c r="CW15" s="729">
        <f>SUM(CV15/CX3)</f>
        <v>2.9126213592233011E-2</v>
      </c>
      <c r="CX15" s="731">
        <v>1.2999999999999999E-2</v>
      </c>
      <c r="CY15" s="731">
        <v>6.2E-2</v>
      </c>
      <c r="CZ15" s="730">
        <v>5</v>
      </c>
      <c r="DA15" s="729">
        <f>SUM(CZ15/DB3)</f>
        <v>2.2123893805309734E-2</v>
      </c>
      <c r="DB15" s="731">
        <v>8.9999999999999993E-3</v>
      </c>
      <c r="DC15" s="731">
        <v>5.0999999999999997E-2</v>
      </c>
      <c r="DD15" s="730">
        <v>2</v>
      </c>
      <c r="DE15" s="729">
        <f>SUM(DD15/DF3)</f>
        <v>3.0769230769230771E-2</v>
      </c>
      <c r="DF15" s="731">
        <v>8.0000000000000002E-3</v>
      </c>
      <c r="DG15" s="731">
        <v>0.105</v>
      </c>
    </row>
    <row r="16" spans="1:111" ht="15" customHeight="1" x14ac:dyDescent="0.25">
      <c r="A16" s="636"/>
      <c r="B16" s="11" t="s">
        <v>47</v>
      </c>
      <c r="C16" s="716"/>
      <c r="D16" s="717"/>
      <c r="E16" s="718"/>
      <c r="F16" s="718"/>
      <c r="G16" s="718"/>
      <c r="H16" s="763"/>
      <c r="I16" s="729"/>
      <c r="J16" s="731"/>
      <c r="K16" s="761"/>
      <c r="L16" s="733"/>
      <c r="M16" s="729"/>
      <c r="N16" s="731"/>
      <c r="O16" s="731"/>
      <c r="P16" s="730"/>
      <c r="Q16" s="729"/>
      <c r="R16" s="731"/>
      <c r="S16" s="731"/>
      <c r="T16" s="730"/>
      <c r="U16" s="729"/>
      <c r="V16" s="731"/>
      <c r="W16" s="731"/>
      <c r="X16" s="730"/>
      <c r="Y16" s="729"/>
      <c r="Z16" s="731"/>
      <c r="AA16" s="731"/>
      <c r="AB16" s="730"/>
      <c r="AC16" s="729"/>
      <c r="AD16" s="731"/>
      <c r="AE16" s="731"/>
      <c r="AF16" s="730"/>
      <c r="AG16" s="729"/>
      <c r="AH16" s="731"/>
      <c r="AI16" s="731"/>
      <c r="AJ16" s="730"/>
      <c r="AK16" s="729"/>
      <c r="AL16" s="731"/>
      <c r="AM16" s="731"/>
      <c r="AN16" s="730"/>
      <c r="AO16" s="729"/>
      <c r="AP16" s="731"/>
      <c r="AQ16" s="731"/>
      <c r="AR16" s="730"/>
      <c r="AS16" s="729"/>
      <c r="AT16" s="731"/>
      <c r="AU16" s="731"/>
      <c r="AV16" s="730"/>
      <c r="AW16" s="729"/>
      <c r="AX16" s="731"/>
      <c r="AY16" s="731"/>
      <c r="AZ16" s="730"/>
      <c r="BA16" s="729"/>
      <c r="BB16" s="731"/>
      <c r="BC16" s="731"/>
      <c r="BD16" s="730"/>
      <c r="BE16" s="729"/>
      <c r="BF16" s="731"/>
      <c r="BG16" s="731"/>
      <c r="BH16" s="730"/>
      <c r="BI16" s="729"/>
      <c r="BJ16" s="731"/>
      <c r="BK16" s="731"/>
      <c r="BL16" s="730"/>
      <c r="BM16" s="729"/>
      <c r="BN16" s="731"/>
      <c r="BO16" s="731"/>
      <c r="BP16" s="730"/>
      <c r="BQ16" s="729"/>
      <c r="BR16" s="731"/>
      <c r="BS16" s="731"/>
      <c r="BT16" s="730"/>
      <c r="BU16" s="729"/>
      <c r="BV16" s="731"/>
      <c r="BW16" s="731"/>
      <c r="BX16" s="730"/>
      <c r="BY16" s="729"/>
      <c r="BZ16" s="731"/>
      <c r="CA16" s="731"/>
      <c r="CB16" s="730"/>
      <c r="CC16" s="729"/>
      <c r="CD16" s="731"/>
      <c r="CE16" s="731"/>
      <c r="CF16" s="730"/>
      <c r="CG16" s="729"/>
      <c r="CH16" s="731"/>
      <c r="CI16" s="731"/>
      <c r="CJ16" s="730"/>
      <c r="CK16" s="729"/>
      <c r="CL16" s="731"/>
      <c r="CM16" s="731"/>
      <c r="CN16" s="730"/>
      <c r="CO16" s="729"/>
      <c r="CP16" s="731"/>
      <c r="CQ16" s="731"/>
      <c r="CR16" s="730"/>
      <c r="CS16" s="729"/>
      <c r="CT16" s="731"/>
      <c r="CU16" s="731"/>
      <c r="CV16" s="730"/>
      <c r="CW16" s="729"/>
      <c r="CX16" s="731"/>
      <c r="CY16" s="731"/>
      <c r="CZ16" s="730"/>
      <c r="DA16" s="729"/>
      <c r="DB16" s="731"/>
      <c r="DC16" s="731"/>
      <c r="DD16" s="730"/>
      <c r="DE16" s="729"/>
      <c r="DF16" s="731"/>
      <c r="DG16" s="731"/>
    </row>
    <row r="17" spans="1:111" ht="15" customHeight="1" x14ac:dyDescent="0.25">
      <c r="A17" s="636"/>
      <c r="B17" s="11" t="s">
        <v>52</v>
      </c>
      <c r="C17" s="132" t="s">
        <v>74</v>
      </c>
      <c r="D17" s="147">
        <v>16</v>
      </c>
      <c r="E17" s="148" t="s">
        <v>53</v>
      </c>
      <c r="F17" s="161">
        <v>0</v>
      </c>
      <c r="G17" s="161" t="s">
        <v>90</v>
      </c>
      <c r="H17" s="200">
        <v>0</v>
      </c>
      <c r="I17" s="149">
        <f>SUM(H17/J3)</f>
        <v>0</v>
      </c>
      <c r="J17" s="151">
        <v>0</v>
      </c>
      <c r="K17" s="201">
        <v>0.02</v>
      </c>
      <c r="L17" s="152">
        <v>0</v>
      </c>
      <c r="M17" s="149">
        <f>SUM(L17/N3)</f>
        <v>0</v>
      </c>
      <c r="N17" s="247">
        <v>0</v>
      </c>
      <c r="O17" s="151">
        <v>1.2999999999999999E-2</v>
      </c>
      <c r="P17" s="150">
        <v>0</v>
      </c>
      <c r="Q17" s="149">
        <f>SUM(P17/R3)</f>
        <v>0</v>
      </c>
      <c r="R17" s="151">
        <v>0</v>
      </c>
      <c r="S17" s="151">
        <v>1.2999999999999999E-2</v>
      </c>
      <c r="T17" s="150">
        <v>0</v>
      </c>
      <c r="U17" s="149">
        <f>SUM(T17/V3)</f>
        <v>0</v>
      </c>
      <c r="V17" s="151">
        <v>0</v>
      </c>
      <c r="W17" s="151">
        <v>1.9E-2</v>
      </c>
      <c r="X17" s="150">
        <v>0</v>
      </c>
      <c r="Y17" s="149">
        <f>SUM(X17/Z3)</f>
        <v>0</v>
      </c>
      <c r="Z17" s="151">
        <v>0</v>
      </c>
      <c r="AA17" s="151">
        <v>3.4000000000000002E-2</v>
      </c>
      <c r="AB17" s="150">
        <v>0</v>
      </c>
      <c r="AC17" s="149">
        <f>SUM(AB17/AD3)</f>
        <v>0</v>
      </c>
      <c r="AD17" s="151">
        <v>0</v>
      </c>
      <c r="AE17" s="151">
        <v>8.9999999999999993E-3</v>
      </c>
      <c r="AF17" s="150">
        <v>0</v>
      </c>
      <c r="AG17" s="149">
        <f>SUM(AF17/AH3)</f>
        <v>0</v>
      </c>
      <c r="AH17" s="151">
        <v>0</v>
      </c>
      <c r="AI17" s="151">
        <v>3.6999999999999998E-2</v>
      </c>
      <c r="AJ17" s="150">
        <v>0</v>
      </c>
      <c r="AK17" s="149">
        <f>SUM(AJ17/AL3)</f>
        <v>0</v>
      </c>
      <c r="AL17" s="151">
        <v>0</v>
      </c>
      <c r="AM17" s="151">
        <v>3.7999999999999999E-2</v>
      </c>
      <c r="AN17" s="150">
        <v>0</v>
      </c>
      <c r="AO17" s="149">
        <f>SUM(AN17/AP3)</f>
        <v>0</v>
      </c>
      <c r="AP17" s="151">
        <v>0</v>
      </c>
      <c r="AQ17" s="151">
        <v>3.4000000000000002E-2</v>
      </c>
      <c r="AR17" s="150">
        <v>0</v>
      </c>
      <c r="AS17" s="149">
        <f>SUM(AR17/AT3)</f>
        <v>0</v>
      </c>
      <c r="AT17" s="151">
        <v>0</v>
      </c>
      <c r="AU17" s="151">
        <v>1.4E-2</v>
      </c>
      <c r="AV17" s="150">
        <v>0</v>
      </c>
      <c r="AW17" s="149">
        <f>SUM(AV17/AX3)</f>
        <v>0</v>
      </c>
      <c r="AX17" s="151">
        <v>0</v>
      </c>
      <c r="AY17" s="151">
        <v>0.01</v>
      </c>
      <c r="AZ17" s="150">
        <v>0</v>
      </c>
      <c r="BA17" s="149">
        <f>SUM(AZ17/BB3)</f>
        <v>0</v>
      </c>
      <c r="BB17" s="151">
        <v>0</v>
      </c>
      <c r="BC17" s="151">
        <v>3.6999999999999998E-2</v>
      </c>
      <c r="BD17" s="150">
        <v>0</v>
      </c>
      <c r="BE17" s="149">
        <f>SUM(BD17/BF3)</f>
        <v>0</v>
      </c>
      <c r="BF17" s="151">
        <v>0</v>
      </c>
      <c r="BG17" s="151">
        <v>0.01</v>
      </c>
      <c r="BH17" s="150">
        <v>0</v>
      </c>
      <c r="BI17" s="149">
        <f>SUM(BH17/BJ3)</f>
        <v>0</v>
      </c>
      <c r="BJ17" s="151">
        <v>0</v>
      </c>
      <c r="BK17" s="151">
        <v>4.9000000000000002E-2</v>
      </c>
      <c r="BL17" s="150">
        <v>0</v>
      </c>
      <c r="BM17" s="149">
        <f>SUM(BL17/BN3)</f>
        <v>0</v>
      </c>
      <c r="BN17" s="151">
        <v>0</v>
      </c>
      <c r="BO17" s="151">
        <v>5.3999999999999999E-2</v>
      </c>
      <c r="BP17" s="150">
        <v>0</v>
      </c>
      <c r="BQ17" s="149">
        <f>SUM(BP17/BR3)</f>
        <v>0</v>
      </c>
      <c r="BR17" s="151">
        <v>0</v>
      </c>
      <c r="BS17" s="151">
        <v>1.2999999999999999E-2</v>
      </c>
      <c r="BT17" s="150">
        <v>0</v>
      </c>
      <c r="BU17" s="149">
        <f>SUM(BT17/BV3)</f>
        <v>0</v>
      </c>
      <c r="BV17" s="151">
        <v>0</v>
      </c>
      <c r="BW17" s="249">
        <v>0.05</v>
      </c>
      <c r="BX17" s="150">
        <v>0</v>
      </c>
      <c r="BY17" s="149">
        <f>SUM(BX17/BZ3)</f>
        <v>0</v>
      </c>
      <c r="BZ17" s="151">
        <v>0</v>
      </c>
      <c r="CA17" s="151">
        <v>0.02</v>
      </c>
      <c r="CB17" s="150">
        <v>0</v>
      </c>
      <c r="CC17" s="149">
        <f>SUM(CB17/CD3)</f>
        <v>0</v>
      </c>
      <c r="CD17" s="151">
        <v>0</v>
      </c>
      <c r="CE17" s="151">
        <v>2.3E-2</v>
      </c>
      <c r="CF17" s="150">
        <v>0</v>
      </c>
      <c r="CG17" s="149">
        <f>SUM(CF17/CH3)</f>
        <v>0</v>
      </c>
      <c r="CH17" s="151">
        <v>0</v>
      </c>
      <c r="CI17" s="151">
        <v>6.0999999999999999E-2</v>
      </c>
      <c r="CJ17" s="150">
        <v>0</v>
      </c>
      <c r="CK17" s="149">
        <f>SUM(CJ17/CL3)</f>
        <v>0</v>
      </c>
      <c r="CL17" s="151">
        <v>0</v>
      </c>
      <c r="CM17" s="151">
        <v>6.4000000000000001E-2</v>
      </c>
      <c r="CN17" s="150">
        <v>0</v>
      </c>
      <c r="CO17" s="149">
        <f>SUM(CN17/CP3)</f>
        <v>0</v>
      </c>
      <c r="CP17" s="151">
        <v>0</v>
      </c>
      <c r="CQ17" s="151">
        <v>6.6000000000000003E-2</v>
      </c>
      <c r="CR17" s="150">
        <v>0</v>
      </c>
      <c r="CS17" s="149">
        <f>SUM(CR17/CT3)</f>
        <v>0</v>
      </c>
      <c r="CT17" s="151">
        <v>0</v>
      </c>
      <c r="CU17" s="151">
        <v>1.6E-2</v>
      </c>
      <c r="CV17" s="150">
        <v>0</v>
      </c>
      <c r="CW17" s="149">
        <f>SUM(CV17/CX3)</f>
        <v>0</v>
      </c>
      <c r="CX17" s="151">
        <v>0</v>
      </c>
      <c r="CY17" s="151">
        <v>1.7999999999999999E-2</v>
      </c>
      <c r="CZ17" s="150">
        <v>0</v>
      </c>
      <c r="DA17" s="149">
        <f>SUM(CZ17/DB3)</f>
        <v>0</v>
      </c>
      <c r="DB17" s="151">
        <v>0</v>
      </c>
      <c r="DC17" s="151">
        <v>1.7000000000000001E-2</v>
      </c>
      <c r="DD17" s="150">
        <v>0</v>
      </c>
      <c r="DE17" s="149">
        <f>SUM(DD17/DF3)</f>
        <v>0</v>
      </c>
      <c r="DF17" s="151">
        <v>0</v>
      </c>
      <c r="DG17" s="151">
        <v>5.6000000000000001E-2</v>
      </c>
    </row>
    <row r="18" spans="1:111" ht="15" customHeight="1" x14ac:dyDescent="0.25">
      <c r="A18" s="636"/>
      <c r="B18" s="11" t="s">
        <v>57</v>
      </c>
      <c r="C18" s="132" t="s">
        <v>76</v>
      </c>
      <c r="D18" s="147">
        <v>19</v>
      </c>
      <c r="E18" s="148" t="s">
        <v>58</v>
      </c>
      <c r="F18" s="161">
        <v>0</v>
      </c>
      <c r="G18" s="161" t="s">
        <v>90</v>
      </c>
      <c r="H18" s="200">
        <v>0</v>
      </c>
      <c r="I18" s="149">
        <f>SUM(H18/J3)</f>
        <v>0</v>
      </c>
      <c r="J18" s="151">
        <v>0</v>
      </c>
      <c r="K18" s="201">
        <v>0.02</v>
      </c>
      <c r="L18" s="152">
        <v>0</v>
      </c>
      <c r="M18" s="149">
        <f>SUM(L18/N3)</f>
        <v>0</v>
      </c>
      <c r="N18" s="151">
        <v>0</v>
      </c>
      <c r="O18" s="151">
        <v>1.2999999999999999E-2</v>
      </c>
      <c r="P18" s="150">
        <v>0</v>
      </c>
      <c r="Q18" s="149">
        <f>SUM(P18/R3)</f>
        <v>0</v>
      </c>
      <c r="R18" s="151">
        <v>0</v>
      </c>
      <c r="S18" s="151">
        <v>1.2999999999999999E-2</v>
      </c>
      <c r="T18" s="150">
        <v>0</v>
      </c>
      <c r="U18" s="149">
        <f>SUM(T18/V3)</f>
        <v>0</v>
      </c>
      <c r="V18" s="151">
        <v>0</v>
      </c>
      <c r="W18" s="151">
        <v>1.9E-2</v>
      </c>
      <c r="X18" s="150">
        <v>0</v>
      </c>
      <c r="Y18" s="149">
        <f>SUM(X18/Z3)</f>
        <v>0</v>
      </c>
      <c r="Z18" s="151">
        <v>0</v>
      </c>
      <c r="AA18" s="151">
        <v>3.4000000000000002E-2</v>
      </c>
      <c r="AB18" s="150">
        <v>0</v>
      </c>
      <c r="AC18" s="149">
        <f>SUM(AB18/AD3)</f>
        <v>0</v>
      </c>
      <c r="AD18" s="151">
        <v>0</v>
      </c>
      <c r="AE18" s="151">
        <v>8.9999999999999993E-3</v>
      </c>
      <c r="AF18" s="150">
        <v>0</v>
      </c>
      <c r="AG18" s="149">
        <f>SUM(AF18/AH3)</f>
        <v>0</v>
      </c>
      <c r="AH18" s="151">
        <v>0</v>
      </c>
      <c r="AI18" s="151">
        <v>3.6999999999999998E-2</v>
      </c>
      <c r="AJ18" s="150">
        <v>0</v>
      </c>
      <c r="AK18" s="149">
        <f>SUM(AJ18/AL3)</f>
        <v>0</v>
      </c>
      <c r="AL18" s="151">
        <v>0</v>
      </c>
      <c r="AM18" s="151">
        <v>3.7999999999999999E-2</v>
      </c>
      <c r="AN18" s="150">
        <v>0</v>
      </c>
      <c r="AO18" s="149">
        <f>SUM(AN18/AP3)</f>
        <v>0</v>
      </c>
      <c r="AP18" s="151">
        <v>0</v>
      </c>
      <c r="AQ18" s="151">
        <v>3.4000000000000002E-2</v>
      </c>
      <c r="AR18" s="150">
        <v>0</v>
      </c>
      <c r="AS18" s="149">
        <f>SUM(AR18/AT3)</f>
        <v>0</v>
      </c>
      <c r="AT18" s="151">
        <v>0</v>
      </c>
      <c r="AU18" s="151">
        <v>1.4E-2</v>
      </c>
      <c r="AV18" s="150">
        <v>0</v>
      </c>
      <c r="AW18" s="149">
        <f>SUM(AV18/AX3)</f>
        <v>0</v>
      </c>
      <c r="AX18" s="151">
        <v>0</v>
      </c>
      <c r="AY18" s="151">
        <v>0.01</v>
      </c>
      <c r="AZ18" s="150">
        <v>0</v>
      </c>
      <c r="BA18" s="149">
        <f>SUM(AZ18/BB3)</f>
        <v>0</v>
      </c>
      <c r="BB18" s="151">
        <v>0</v>
      </c>
      <c r="BC18" s="151">
        <v>3.6999999999999998E-2</v>
      </c>
      <c r="BD18" s="150">
        <v>0</v>
      </c>
      <c r="BE18" s="149">
        <f>SUM(BD18/BF3)</f>
        <v>0</v>
      </c>
      <c r="BF18" s="151">
        <v>0</v>
      </c>
      <c r="BG18" s="151">
        <v>0.01</v>
      </c>
      <c r="BH18" s="150">
        <v>0</v>
      </c>
      <c r="BI18" s="149">
        <f>SUM(BH18/BJ3)</f>
        <v>0</v>
      </c>
      <c r="BJ18" s="151">
        <v>0</v>
      </c>
      <c r="BK18" s="151">
        <v>4.9000000000000002E-2</v>
      </c>
      <c r="BL18" s="150">
        <v>0</v>
      </c>
      <c r="BM18" s="149">
        <f>SUM(BL18/BN3)</f>
        <v>0</v>
      </c>
      <c r="BN18" s="151">
        <v>0</v>
      </c>
      <c r="BO18" s="151">
        <v>5.3999999999999999E-2</v>
      </c>
      <c r="BP18" s="150">
        <v>0</v>
      </c>
      <c r="BQ18" s="149">
        <f>SUM(BP18/BR3)</f>
        <v>0</v>
      </c>
      <c r="BR18" s="151">
        <v>0</v>
      </c>
      <c r="BS18" s="151">
        <v>1.2999999999999999E-2</v>
      </c>
      <c r="BT18" s="150">
        <v>0</v>
      </c>
      <c r="BU18" s="149">
        <f>SUM(BT18/BV3)</f>
        <v>0</v>
      </c>
      <c r="BV18" s="151">
        <v>0</v>
      </c>
      <c r="BW18" s="151">
        <v>0.05</v>
      </c>
      <c r="BX18" s="150">
        <v>0</v>
      </c>
      <c r="BY18" s="149">
        <f>SUM(BX18/BZ3)</f>
        <v>0</v>
      </c>
      <c r="BZ18" s="151">
        <v>0</v>
      </c>
      <c r="CA18" s="151">
        <v>0.02</v>
      </c>
      <c r="CB18" s="150">
        <v>0</v>
      </c>
      <c r="CC18" s="149">
        <f>SUM(CB18/CD3)</f>
        <v>0</v>
      </c>
      <c r="CD18" s="151">
        <v>0</v>
      </c>
      <c r="CE18" s="151">
        <v>2.3E-2</v>
      </c>
      <c r="CF18" s="150">
        <v>0</v>
      </c>
      <c r="CG18" s="149">
        <f>SUM(CF18/CH3)</f>
        <v>0</v>
      </c>
      <c r="CH18" s="151">
        <v>0</v>
      </c>
      <c r="CI18" s="151">
        <v>6.0999999999999999E-2</v>
      </c>
      <c r="CJ18" s="150">
        <v>0</v>
      </c>
      <c r="CK18" s="149">
        <f>SUM(CJ18/CL3)</f>
        <v>0</v>
      </c>
      <c r="CL18" s="151">
        <v>0</v>
      </c>
      <c r="CM18" s="151">
        <v>6.4000000000000001E-2</v>
      </c>
      <c r="CN18" s="150">
        <v>0</v>
      </c>
      <c r="CO18" s="149">
        <f>SUM(CN18/CP3)</f>
        <v>0</v>
      </c>
      <c r="CP18" s="151">
        <v>0</v>
      </c>
      <c r="CQ18" s="151">
        <v>6.6000000000000003E-2</v>
      </c>
      <c r="CR18" s="150">
        <v>0</v>
      </c>
      <c r="CS18" s="149">
        <f>SUM(CR18/CT3)</f>
        <v>0</v>
      </c>
      <c r="CT18" s="151">
        <v>0</v>
      </c>
      <c r="CU18" s="151">
        <v>1.6E-2</v>
      </c>
      <c r="CV18" s="150">
        <v>0</v>
      </c>
      <c r="CW18" s="149">
        <f>SUM(CV18/CX3)</f>
        <v>0</v>
      </c>
      <c r="CX18" s="151">
        <v>0</v>
      </c>
      <c r="CY18" s="151">
        <v>1.7999999999999999E-2</v>
      </c>
      <c r="CZ18" s="150">
        <v>0</v>
      </c>
      <c r="DA18" s="149">
        <f>SUM(CZ18/DB3)</f>
        <v>0</v>
      </c>
      <c r="DB18" s="151">
        <v>0</v>
      </c>
      <c r="DC18" s="151">
        <v>1.7000000000000001E-2</v>
      </c>
      <c r="DD18" s="150">
        <v>0</v>
      </c>
      <c r="DE18" s="149">
        <f>SUM(DD18/DF3)</f>
        <v>0</v>
      </c>
      <c r="DF18" s="151">
        <v>0</v>
      </c>
      <c r="DG18" s="151">
        <v>5.6000000000000001E-2</v>
      </c>
    </row>
    <row r="19" spans="1:111" ht="15" customHeight="1" thickBot="1" x14ac:dyDescent="0.3">
      <c r="A19" s="636"/>
      <c r="B19" s="11" t="s">
        <v>60</v>
      </c>
      <c r="C19" s="134" t="s">
        <v>70</v>
      </c>
      <c r="D19" s="140">
        <v>21</v>
      </c>
      <c r="E19" s="148" t="s">
        <v>61</v>
      </c>
      <c r="F19" s="161">
        <v>0</v>
      </c>
      <c r="G19" s="161" t="s">
        <v>90</v>
      </c>
      <c r="H19" s="197">
        <v>0</v>
      </c>
      <c r="I19" s="149">
        <f>SUM(H19/J3)</f>
        <v>0</v>
      </c>
      <c r="J19" s="151">
        <v>0</v>
      </c>
      <c r="K19" s="246">
        <v>0.02</v>
      </c>
      <c r="L19" s="152">
        <v>0</v>
      </c>
      <c r="M19" s="149">
        <f>SUM(L19/N3)</f>
        <v>0</v>
      </c>
      <c r="N19" s="151">
        <v>0</v>
      </c>
      <c r="O19" s="151">
        <v>1.2999999999999999E-2</v>
      </c>
      <c r="P19" s="150">
        <v>0</v>
      </c>
      <c r="Q19" s="149">
        <f>SUM(P19/R3)</f>
        <v>0</v>
      </c>
      <c r="R19" s="151">
        <v>0</v>
      </c>
      <c r="S19" s="151">
        <v>1.2999999999999999E-2</v>
      </c>
      <c r="T19" s="150">
        <v>0</v>
      </c>
      <c r="U19" s="149">
        <f>SUM(T19/V3)</f>
        <v>0</v>
      </c>
      <c r="V19" s="151">
        <v>0</v>
      </c>
      <c r="W19" s="151">
        <v>1.9E-2</v>
      </c>
      <c r="X19" s="150">
        <v>0</v>
      </c>
      <c r="Y19" s="149">
        <f>SUM(X19/Z3)</f>
        <v>0</v>
      </c>
      <c r="Z19" s="151">
        <v>0</v>
      </c>
      <c r="AA19" s="151">
        <v>3.4000000000000002E-2</v>
      </c>
      <c r="AB19" s="150">
        <v>0</v>
      </c>
      <c r="AC19" s="149">
        <f>SUM(AB19/AD3)</f>
        <v>0</v>
      </c>
      <c r="AD19" s="151">
        <v>0</v>
      </c>
      <c r="AE19" s="151">
        <v>8.9999999999999993E-3</v>
      </c>
      <c r="AF19" s="150">
        <v>0</v>
      </c>
      <c r="AG19" s="149">
        <f>SUM(AF19/AH3)</f>
        <v>0</v>
      </c>
      <c r="AH19" s="151">
        <v>0</v>
      </c>
      <c r="AI19" s="151">
        <v>3.6999999999999998E-2</v>
      </c>
      <c r="AJ19" s="150">
        <v>0</v>
      </c>
      <c r="AK19" s="149">
        <f>SUM(AJ19/AL3)</f>
        <v>0</v>
      </c>
      <c r="AL19" s="151">
        <v>0</v>
      </c>
      <c r="AM19" s="151">
        <v>3.7999999999999999E-2</v>
      </c>
      <c r="AN19" s="150">
        <v>0</v>
      </c>
      <c r="AO19" s="149">
        <f>SUM(AN19/AP3)</f>
        <v>0</v>
      </c>
      <c r="AP19" s="151">
        <v>0</v>
      </c>
      <c r="AQ19" s="151">
        <v>3.4000000000000002E-2</v>
      </c>
      <c r="AR19" s="150">
        <v>0</v>
      </c>
      <c r="AS19" s="149">
        <f>SUM(AR19/AT3)</f>
        <v>0</v>
      </c>
      <c r="AT19" s="151">
        <v>0</v>
      </c>
      <c r="AU19" s="151">
        <v>1.4E-2</v>
      </c>
      <c r="AV19" s="150">
        <v>0</v>
      </c>
      <c r="AW19" s="149">
        <f>SUM(AV19/AX3)</f>
        <v>0</v>
      </c>
      <c r="AX19" s="151">
        <v>0</v>
      </c>
      <c r="AY19" s="151">
        <v>0.01</v>
      </c>
      <c r="AZ19" s="150">
        <v>0</v>
      </c>
      <c r="BA19" s="149">
        <f>SUM(AZ19/BB3)</f>
        <v>0</v>
      </c>
      <c r="BB19" s="151">
        <v>0</v>
      </c>
      <c r="BC19" s="151">
        <v>3.6999999999999998E-2</v>
      </c>
      <c r="BD19" s="150">
        <v>0</v>
      </c>
      <c r="BE19" s="149">
        <f>SUM(BD19/BF3)</f>
        <v>0</v>
      </c>
      <c r="BF19" s="151">
        <v>0</v>
      </c>
      <c r="BG19" s="151">
        <v>0.01</v>
      </c>
      <c r="BH19" s="150">
        <v>0</v>
      </c>
      <c r="BI19" s="149">
        <f>SUM(BH19/BJ3)</f>
        <v>0</v>
      </c>
      <c r="BJ19" s="151">
        <v>0</v>
      </c>
      <c r="BK19" s="151">
        <v>4.9000000000000002E-2</v>
      </c>
      <c r="BL19" s="150">
        <v>0</v>
      </c>
      <c r="BM19" s="149">
        <f>SUM(BL19/BN3)</f>
        <v>0</v>
      </c>
      <c r="BN19" s="151">
        <v>0</v>
      </c>
      <c r="BO19" s="151">
        <v>5.3999999999999999E-2</v>
      </c>
      <c r="BP19" s="150">
        <v>0</v>
      </c>
      <c r="BQ19" s="149">
        <f>SUM(BP19/BR3)</f>
        <v>0</v>
      </c>
      <c r="BR19" s="151">
        <v>0</v>
      </c>
      <c r="BS19" s="151">
        <v>1.2999999999999999E-2</v>
      </c>
      <c r="BT19" s="150">
        <v>0</v>
      </c>
      <c r="BU19" s="149">
        <f>SUM(BT19/BV3)</f>
        <v>0</v>
      </c>
      <c r="BV19" s="151">
        <v>0</v>
      </c>
      <c r="BW19" s="151">
        <v>0.05</v>
      </c>
      <c r="BX19" s="150">
        <v>0</v>
      </c>
      <c r="BY19" s="149">
        <f>SUM(BX19/BZ3)</f>
        <v>0</v>
      </c>
      <c r="BZ19" s="151">
        <v>0</v>
      </c>
      <c r="CA19" s="151">
        <v>0.02</v>
      </c>
      <c r="CB19" s="150">
        <v>0</v>
      </c>
      <c r="CC19" s="149">
        <f>SUM(CB19/CD3)</f>
        <v>0</v>
      </c>
      <c r="CD19" s="151">
        <v>0</v>
      </c>
      <c r="CE19" s="151">
        <v>2.3E-2</v>
      </c>
      <c r="CF19" s="150">
        <v>0</v>
      </c>
      <c r="CG19" s="149">
        <f>SUM(CF19/CH3)</f>
        <v>0</v>
      </c>
      <c r="CH19" s="151">
        <v>0</v>
      </c>
      <c r="CI19" s="151">
        <v>6.0999999999999999E-2</v>
      </c>
      <c r="CJ19" s="150">
        <v>0</v>
      </c>
      <c r="CK19" s="149">
        <f>SUM(CJ19/CL3)</f>
        <v>0</v>
      </c>
      <c r="CL19" s="151">
        <v>0</v>
      </c>
      <c r="CM19" s="151">
        <v>6.4000000000000001E-2</v>
      </c>
      <c r="CN19" s="150">
        <v>0</v>
      </c>
      <c r="CO19" s="149">
        <f>SUM(CN19/CP3)</f>
        <v>0</v>
      </c>
      <c r="CP19" s="151">
        <v>0</v>
      </c>
      <c r="CQ19" s="151">
        <v>6.6000000000000003E-2</v>
      </c>
      <c r="CR19" s="150">
        <v>0</v>
      </c>
      <c r="CS19" s="149">
        <f>SUM(CR19/CT3)</f>
        <v>0</v>
      </c>
      <c r="CT19" s="151">
        <v>0</v>
      </c>
      <c r="CU19" s="151">
        <v>1.6E-2</v>
      </c>
      <c r="CV19" s="150">
        <v>0</v>
      </c>
      <c r="CW19" s="149">
        <f>SUM(CV19/CX3)</f>
        <v>0</v>
      </c>
      <c r="CX19" s="151">
        <v>0</v>
      </c>
      <c r="CY19" s="151">
        <v>1.7999999999999999E-2</v>
      </c>
      <c r="CZ19" s="150">
        <v>0</v>
      </c>
      <c r="DA19" s="149">
        <f>SUM(CZ19/DB3)</f>
        <v>0</v>
      </c>
      <c r="DB19" s="151">
        <v>0</v>
      </c>
      <c r="DC19" s="151">
        <v>1.7000000000000001E-2</v>
      </c>
      <c r="DD19" s="150">
        <v>0</v>
      </c>
      <c r="DE19" s="149">
        <f>SUM(DD19/DF3)</f>
        <v>0</v>
      </c>
      <c r="DF19" s="151">
        <v>0</v>
      </c>
      <c r="DG19" s="151">
        <v>5.6000000000000001E-2</v>
      </c>
    </row>
    <row r="20" spans="1:111" ht="15" customHeight="1" x14ac:dyDescent="0.25">
      <c r="A20" s="606" t="s">
        <v>1498</v>
      </c>
      <c r="B20" s="22" t="s">
        <v>9</v>
      </c>
      <c r="C20" s="738" t="s">
        <v>3</v>
      </c>
      <c r="D20" s="740">
        <v>1</v>
      </c>
      <c r="E20" s="742" t="s">
        <v>4</v>
      </c>
      <c r="F20" s="744">
        <v>0.1326</v>
      </c>
      <c r="G20" s="746" t="s">
        <v>91</v>
      </c>
      <c r="H20" s="764">
        <v>41</v>
      </c>
      <c r="I20" s="734">
        <f>SUM(H20/J3)</f>
        <v>0.22282608695652173</v>
      </c>
      <c r="J20" s="736">
        <v>0.16900000000000001</v>
      </c>
      <c r="K20" s="765">
        <v>0.28799999999999998</v>
      </c>
      <c r="L20" s="766">
        <v>51</v>
      </c>
      <c r="M20" s="734">
        <f>SUM(L20/N3)</f>
        <v>0.17832167832167833</v>
      </c>
      <c r="N20" s="736">
        <v>0.13800000000000001</v>
      </c>
      <c r="O20" s="736">
        <v>0.22700000000000001</v>
      </c>
      <c r="P20" s="735">
        <v>39</v>
      </c>
      <c r="Q20" s="734">
        <f>SUM(P20/R3)</f>
        <v>0.13087248322147652</v>
      </c>
      <c r="R20" s="736">
        <v>9.7000000000000003E-2</v>
      </c>
      <c r="S20" s="736">
        <v>0.17399999999999999</v>
      </c>
      <c r="T20" s="735">
        <v>34</v>
      </c>
      <c r="U20" s="734">
        <f>SUM(T20/V3)</f>
        <v>0.17258883248730963</v>
      </c>
      <c r="V20" s="736">
        <v>0.126</v>
      </c>
      <c r="W20" s="736">
        <v>0.23100000000000001</v>
      </c>
      <c r="X20" s="735">
        <v>13</v>
      </c>
      <c r="Y20" s="734">
        <f>SUM(X20/Z3)</f>
        <v>0.12037037037037036</v>
      </c>
      <c r="Z20" s="736">
        <v>7.1999999999999995E-2</v>
      </c>
      <c r="AA20" s="736">
        <v>0.19500000000000001</v>
      </c>
      <c r="AB20" s="735">
        <v>68</v>
      </c>
      <c r="AC20" s="734">
        <f>SUM(AB20/AD3)</f>
        <v>0.15704387990762125</v>
      </c>
      <c r="AD20" s="736">
        <v>0.126</v>
      </c>
      <c r="AE20" s="736">
        <v>0.19400000000000001</v>
      </c>
      <c r="AF20" s="735">
        <v>11</v>
      </c>
      <c r="AG20" s="734">
        <f>SUM(AF20/AH3)</f>
        <v>0.1111111111111111</v>
      </c>
      <c r="AH20" s="736">
        <v>6.3E-2</v>
      </c>
      <c r="AI20" s="736">
        <v>0.188</v>
      </c>
      <c r="AJ20" s="735">
        <v>11</v>
      </c>
      <c r="AK20" s="734">
        <f>SUM(AJ20/AL3)</f>
        <v>0.1134020618556701</v>
      </c>
      <c r="AL20" s="736">
        <v>6.5000000000000002E-2</v>
      </c>
      <c r="AM20" s="736">
        <v>0.192</v>
      </c>
      <c r="AN20" s="735">
        <v>12</v>
      </c>
      <c r="AO20" s="734">
        <f>SUM(AN20/AP3)</f>
        <v>0.11009174311926606</v>
      </c>
      <c r="AP20" s="736">
        <v>6.4000000000000001E-2</v>
      </c>
      <c r="AQ20" s="736">
        <v>0.183</v>
      </c>
      <c r="AR20" s="735">
        <v>62</v>
      </c>
      <c r="AS20" s="734">
        <f>SUM(AR20/AT3)</f>
        <v>0.22878228782287824</v>
      </c>
      <c r="AT20" s="736">
        <v>0.183</v>
      </c>
      <c r="AU20" s="736">
        <v>0.28199999999999997</v>
      </c>
      <c r="AV20" s="735">
        <v>73</v>
      </c>
      <c r="AW20" s="734">
        <f>SUM(AV20/AX3)</f>
        <v>0.1989100817438692</v>
      </c>
      <c r="AX20" s="736">
        <v>0.161</v>
      </c>
      <c r="AY20" s="736">
        <v>0.24299999999999999</v>
      </c>
      <c r="AZ20" s="735">
        <v>20</v>
      </c>
      <c r="BA20" s="734">
        <f>SUM(AZ20/BB3)</f>
        <v>0.20202020202020202</v>
      </c>
      <c r="BB20" s="736">
        <v>0.13500000000000001</v>
      </c>
      <c r="BC20" s="736">
        <v>0.29199999999999998</v>
      </c>
      <c r="BD20" s="735">
        <v>62</v>
      </c>
      <c r="BE20" s="734">
        <f>SUM(BD20/BF3)</f>
        <v>0.16621983914209115</v>
      </c>
      <c r="BF20" s="736">
        <v>0.13200000000000001</v>
      </c>
      <c r="BG20" s="736">
        <v>0.20699999999999999</v>
      </c>
      <c r="BH20" s="735">
        <v>11</v>
      </c>
      <c r="BI20" s="734">
        <f>SUM(BH20/BJ3)</f>
        <v>0.14864864864864866</v>
      </c>
      <c r="BJ20" s="736">
        <v>8.5000000000000006E-2</v>
      </c>
      <c r="BK20" s="736">
        <v>0.247</v>
      </c>
      <c r="BL20" s="735">
        <v>14</v>
      </c>
      <c r="BM20" s="734">
        <f>SUM(BL20/BN3)</f>
        <v>0.20895522388059701</v>
      </c>
      <c r="BN20" s="736">
        <v>0.129</v>
      </c>
      <c r="BO20" s="736">
        <v>0.32100000000000001</v>
      </c>
      <c r="BP20" s="735">
        <v>28</v>
      </c>
      <c r="BQ20" s="734">
        <f>SUM(BP20/BR3)</f>
        <v>9.8591549295774641E-2</v>
      </c>
      <c r="BR20" s="736">
        <v>6.9000000000000006E-2</v>
      </c>
      <c r="BS20" s="736">
        <v>0.13900000000000001</v>
      </c>
      <c r="BT20" s="735">
        <v>5</v>
      </c>
      <c r="BU20" s="734">
        <f>SUM(BT20/BV3)</f>
        <v>6.8493150684931503E-2</v>
      </c>
      <c r="BV20" s="736">
        <v>0.03</v>
      </c>
      <c r="BW20" s="736">
        <v>0.151</v>
      </c>
      <c r="BX20" s="735">
        <v>24</v>
      </c>
      <c r="BY20" s="734">
        <f>SUM(BX20/BZ3)</f>
        <v>0.12903225806451613</v>
      </c>
      <c r="BZ20" s="736">
        <v>8.7999999999999995E-2</v>
      </c>
      <c r="CA20" s="736">
        <v>0.185</v>
      </c>
      <c r="CB20" s="735">
        <v>16</v>
      </c>
      <c r="CC20" s="734">
        <f>SUM(CB20/CD3)</f>
        <v>9.8765432098765427E-2</v>
      </c>
      <c r="CD20" s="736">
        <v>6.2E-2</v>
      </c>
      <c r="CE20" s="736">
        <v>0.154</v>
      </c>
      <c r="CF20" s="735">
        <v>5</v>
      </c>
      <c r="CG20" s="734">
        <f>SUM(CF20/CH3)</f>
        <v>8.4745762711864403E-2</v>
      </c>
      <c r="CH20" s="736">
        <v>3.6999999999999998E-2</v>
      </c>
      <c r="CI20" s="736">
        <v>0.184</v>
      </c>
      <c r="CJ20" s="735">
        <v>4</v>
      </c>
      <c r="CK20" s="734">
        <f>SUM(CJ20/CL3)</f>
        <v>7.1428571428571425E-2</v>
      </c>
      <c r="CL20" s="736">
        <v>2.8000000000000001E-2</v>
      </c>
      <c r="CM20" s="736">
        <v>0.17</v>
      </c>
      <c r="CN20" s="735">
        <v>1</v>
      </c>
      <c r="CO20" s="734">
        <f>SUM(CN20/CP3)</f>
        <v>1.8518518518518517E-2</v>
      </c>
      <c r="CP20" s="736">
        <v>3.0000000000000001E-3</v>
      </c>
      <c r="CQ20" s="736">
        <v>9.8000000000000004E-2</v>
      </c>
      <c r="CR20" s="735">
        <v>26</v>
      </c>
      <c r="CS20" s="734">
        <f>SUM(CR20/CT3)</f>
        <v>0.11063829787234042</v>
      </c>
      <c r="CT20" s="736">
        <v>7.6999999999999999E-2</v>
      </c>
      <c r="CU20" s="736">
        <v>0.157</v>
      </c>
      <c r="CV20" s="735">
        <v>28</v>
      </c>
      <c r="CW20" s="734">
        <f>SUM(CV20/CX3)</f>
        <v>0.13592233009708737</v>
      </c>
      <c r="CX20" s="736">
        <v>9.6000000000000002E-2</v>
      </c>
      <c r="CY20" s="736">
        <v>0.189</v>
      </c>
      <c r="CZ20" s="735">
        <v>32</v>
      </c>
      <c r="DA20" s="734">
        <f>SUM(CZ20/DB3)</f>
        <v>0.1415929203539823</v>
      </c>
      <c r="DB20" s="736">
        <v>0.10199999999999999</v>
      </c>
      <c r="DC20" s="736">
        <v>0.193</v>
      </c>
      <c r="DD20" s="735">
        <v>16</v>
      </c>
      <c r="DE20" s="734">
        <f>SUM(DD20/DF3)</f>
        <v>0.24615384615384617</v>
      </c>
      <c r="DF20" s="736">
        <v>0.158</v>
      </c>
      <c r="DG20" s="736">
        <v>0.36299999999999999</v>
      </c>
    </row>
    <row r="21" spans="1:111" ht="15" customHeight="1" x14ac:dyDescent="0.25">
      <c r="A21" s="607"/>
      <c r="B21" s="1" t="s">
        <v>6</v>
      </c>
      <c r="C21" s="739"/>
      <c r="D21" s="741"/>
      <c r="E21" s="743"/>
      <c r="F21" s="745"/>
      <c r="G21" s="718"/>
      <c r="H21" s="763"/>
      <c r="I21" s="729"/>
      <c r="J21" s="731"/>
      <c r="K21" s="761"/>
      <c r="L21" s="733"/>
      <c r="M21" s="729"/>
      <c r="N21" s="731"/>
      <c r="O21" s="731"/>
      <c r="P21" s="730"/>
      <c r="Q21" s="729"/>
      <c r="R21" s="731"/>
      <c r="S21" s="731"/>
      <c r="T21" s="730"/>
      <c r="U21" s="729"/>
      <c r="V21" s="731"/>
      <c r="W21" s="731"/>
      <c r="X21" s="730"/>
      <c r="Y21" s="729"/>
      <c r="Z21" s="731"/>
      <c r="AA21" s="731"/>
      <c r="AB21" s="730"/>
      <c r="AC21" s="729"/>
      <c r="AD21" s="731"/>
      <c r="AE21" s="731"/>
      <c r="AF21" s="730"/>
      <c r="AG21" s="729"/>
      <c r="AH21" s="731"/>
      <c r="AI21" s="731"/>
      <c r="AJ21" s="730"/>
      <c r="AK21" s="729"/>
      <c r="AL21" s="731"/>
      <c r="AM21" s="731"/>
      <c r="AN21" s="730"/>
      <c r="AO21" s="729"/>
      <c r="AP21" s="731"/>
      <c r="AQ21" s="731"/>
      <c r="AR21" s="730"/>
      <c r="AS21" s="729"/>
      <c r="AT21" s="731"/>
      <c r="AU21" s="731"/>
      <c r="AV21" s="730"/>
      <c r="AW21" s="729"/>
      <c r="AX21" s="731"/>
      <c r="AY21" s="731"/>
      <c r="AZ21" s="730"/>
      <c r="BA21" s="729"/>
      <c r="BB21" s="731"/>
      <c r="BC21" s="731"/>
      <c r="BD21" s="730"/>
      <c r="BE21" s="729"/>
      <c r="BF21" s="731"/>
      <c r="BG21" s="731"/>
      <c r="BH21" s="730"/>
      <c r="BI21" s="729"/>
      <c r="BJ21" s="731"/>
      <c r="BK21" s="731"/>
      <c r="BL21" s="730"/>
      <c r="BM21" s="729"/>
      <c r="BN21" s="731"/>
      <c r="BO21" s="731"/>
      <c r="BP21" s="730"/>
      <c r="BQ21" s="729"/>
      <c r="BR21" s="731"/>
      <c r="BS21" s="731"/>
      <c r="BT21" s="730"/>
      <c r="BU21" s="729"/>
      <c r="BV21" s="731"/>
      <c r="BW21" s="731"/>
      <c r="BX21" s="730"/>
      <c r="BY21" s="729"/>
      <c r="BZ21" s="731"/>
      <c r="CA21" s="731"/>
      <c r="CB21" s="730"/>
      <c r="CC21" s="729"/>
      <c r="CD21" s="731"/>
      <c r="CE21" s="731"/>
      <c r="CF21" s="730"/>
      <c r="CG21" s="729"/>
      <c r="CH21" s="731"/>
      <c r="CI21" s="731"/>
      <c r="CJ21" s="730"/>
      <c r="CK21" s="729"/>
      <c r="CL21" s="731"/>
      <c r="CM21" s="731"/>
      <c r="CN21" s="730"/>
      <c r="CO21" s="729"/>
      <c r="CP21" s="731"/>
      <c r="CQ21" s="731"/>
      <c r="CR21" s="730"/>
      <c r="CS21" s="729"/>
      <c r="CT21" s="731"/>
      <c r="CU21" s="731"/>
      <c r="CV21" s="730"/>
      <c r="CW21" s="729"/>
      <c r="CX21" s="731"/>
      <c r="CY21" s="731"/>
      <c r="CZ21" s="730"/>
      <c r="DA21" s="729"/>
      <c r="DB21" s="731"/>
      <c r="DC21" s="731"/>
      <c r="DD21" s="730"/>
      <c r="DE21" s="729"/>
      <c r="DF21" s="731"/>
      <c r="DG21" s="731"/>
    </row>
    <row r="22" spans="1:111" ht="15" customHeight="1" x14ac:dyDescent="0.25">
      <c r="A22" s="607"/>
      <c r="B22" s="1" t="s">
        <v>7</v>
      </c>
      <c r="C22" s="739"/>
      <c r="D22" s="741"/>
      <c r="E22" s="743"/>
      <c r="F22" s="745"/>
      <c r="G22" s="718"/>
      <c r="H22" s="763"/>
      <c r="I22" s="729"/>
      <c r="J22" s="731"/>
      <c r="K22" s="761"/>
      <c r="L22" s="733"/>
      <c r="M22" s="729"/>
      <c r="N22" s="731"/>
      <c r="O22" s="731"/>
      <c r="P22" s="730"/>
      <c r="Q22" s="729"/>
      <c r="R22" s="731"/>
      <c r="S22" s="731"/>
      <c r="T22" s="730"/>
      <c r="U22" s="729"/>
      <c r="V22" s="731"/>
      <c r="W22" s="731"/>
      <c r="X22" s="730"/>
      <c r="Y22" s="729"/>
      <c r="Z22" s="731"/>
      <c r="AA22" s="731"/>
      <c r="AB22" s="730"/>
      <c r="AC22" s="729"/>
      <c r="AD22" s="731"/>
      <c r="AE22" s="731"/>
      <c r="AF22" s="730"/>
      <c r="AG22" s="729"/>
      <c r="AH22" s="731"/>
      <c r="AI22" s="731"/>
      <c r="AJ22" s="730"/>
      <c r="AK22" s="729"/>
      <c r="AL22" s="731"/>
      <c r="AM22" s="731"/>
      <c r="AN22" s="730"/>
      <c r="AO22" s="729"/>
      <c r="AP22" s="731"/>
      <c r="AQ22" s="731"/>
      <c r="AR22" s="730"/>
      <c r="AS22" s="729"/>
      <c r="AT22" s="731"/>
      <c r="AU22" s="731"/>
      <c r="AV22" s="730"/>
      <c r="AW22" s="729"/>
      <c r="AX22" s="731"/>
      <c r="AY22" s="731"/>
      <c r="AZ22" s="730"/>
      <c r="BA22" s="729"/>
      <c r="BB22" s="731"/>
      <c r="BC22" s="731"/>
      <c r="BD22" s="730"/>
      <c r="BE22" s="729"/>
      <c r="BF22" s="731"/>
      <c r="BG22" s="731"/>
      <c r="BH22" s="730"/>
      <c r="BI22" s="729"/>
      <c r="BJ22" s="731"/>
      <c r="BK22" s="731"/>
      <c r="BL22" s="730"/>
      <c r="BM22" s="729"/>
      <c r="BN22" s="731"/>
      <c r="BO22" s="731"/>
      <c r="BP22" s="730"/>
      <c r="BQ22" s="729"/>
      <c r="BR22" s="731"/>
      <c r="BS22" s="731"/>
      <c r="BT22" s="730"/>
      <c r="BU22" s="729"/>
      <c r="BV22" s="731"/>
      <c r="BW22" s="731"/>
      <c r="BX22" s="730"/>
      <c r="BY22" s="729"/>
      <c r="BZ22" s="731"/>
      <c r="CA22" s="731"/>
      <c r="CB22" s="730"/>
      <c r="CC22" s="729"/>
      <c r="CD22" s="731"/>
      <c r="CE22" s="731"/>
      <c r="CF22" s="730"/>
      <c r="CG22" s="729"/>
      <c r="CH22" s="731"/>
      <c r="CI22" s="731"/>
      <c r="CJ22" s="730"/>
      <c r="CK22" s="729"/>
      <c r="CL22" s="731"/>
      <c r="CM22" s="731"/>
      <c r="CN22" s="730"/>
      <c r="CO22" s="729"/>
      <c r="CP22" s="731"/>
      <c r="CQ22" s="731"/>
      <c r="CR22" s="730"/>
      <c r="CS22" s="729"/>
      <c r="CT22" s="731"/>
      <c r="CU22" s="731"/>
      <c r="CV22" s="730"/>
      <c r="CW22" s="729"/>
      <c r="CX22" s="731"/>
      <c r="CY22" s="731"/>
      <c r="CZ22" s="730"/>
      <c r="DA22" s="729"/>
      <c r="DB22" s="731"/>
      <c r="DC22" s="731"/>
      <c r="DD22" s="730"/>
      <c r="DE22" s="729"/>
      <c r="DF22" s="731"/>
      <c r="DG22" s="731"/>
    </row>
    <row r="23" spans="1:111" ht="15" customHeight="1" x14ac:dyDescent="0.25">
      <c r="A23" s="607"/>
      <c r="B23" s="1" t="s">
        <v>8</v>
      </c>
      <c r="C23" s="739"/>
      <c r="D23" s="741"/>
      <c r="E23" s="743"/>
      <c r="F23" s="745"/>
      <c r="G23" s="718"/>
      <c r="H23" s="763"/>
      <c r="I23" s="729"/>
      <c r="J23" s="731"/>
      <c r="K23" s="761"/>
      <c r="L23" s="733"/>
      <c r="M23" s="729"/>
      <c r="N23" s="731"/>
      <c r="O23" s="731"/>
      <c r="P23" s="730"/>
      <c r="Q23" s="729"/>
      <c r="R23" s="731"/>
      <c r="S23" s="731"/>
      <c r="T23" s="730"/>
      <c r="U23" s="729"/>
      <c r="V23" s="731"/>
      <c r="W23" s="731"/>
      <c r="X23" s="730"/>
      <c r="Y23" s="729"/>
      <c r="Z23" s="731"/>
      <c r="AA23" s="731"/>
      <c r="AB23" s="730"/>
      <c r="AC23" s="729"/>
      <c r="AD23" s="731"/>
      <c r="AE23" s="731"/>
      <c r="AF23" s="730"/>
      <c r="AG23" s="729"/>
      <c r="AH23" s="731"/>
      <c r="AI23" s="731"/>
      <c r="AJ23" s="730"/>
      <c r="AK23" s="729"/>
      <c r="AL23" s="731"/>
      <c r="AM23" s="731"/>
      <c r="AN23" s="730"/>
      <c r="AO23" s="729"/>
      <c r="AP23" s="731"/>
      <c r="AQ23" s="731"/>
      <c r="AR23" s="730"/>
      <c r="AS23" s="729"/>
      <c r="AT23" s="731"/>
      <c r="AU23" s="731"/>
      <c r="AV23" s="730"/>
      <c r="AW23" s="729"/>
      <c r="AX23" s="731"/>
      <c r="AY23" s="731"/>
      <c r="AZ23" s="730"/>
      <c r="BA23" s="729"/>
      <c r="BB23" s="731"/>
      <c r="BC23" s="731"/>
      <c r="BD23" s="730"/>
      <c r="BE23" s="729"/>
      <c r="BF23" s="731"/>
      <c r="BG23" s="731"/>
      <c r="BH23" s="730"/>
      <c r="BI23" s="729"/>
      <c r="BJ23" s="731"/>
      <c r="BK23" s="731"/>
      <c r="BL23" s="730"/>
      <c r="BM23" s="729"/>
      <c r="BN23" s="731"/>
      <c r="BO23" s="731"/>
      <c r="BP23" s="730"/>
      <c r="BQ23" s="729"/>
      <c r="BR23" s="731"/>
      <c r="BS23" s="731"/>
      <c r="BT23" s="730"/>
      <c r="BU23" s="729"/>
      <c r="BV23" s="731"/>
      <c r="BW23" s="731"/>
      <c r="BX23" s="730"/>
      <c r="BY23" s="729"/>
      <c r="BZ23" s="731"/>
      <c r="CA23" s="731"/>
      <c r="CB23" s="730"/>
      <c r="CC23" s="729"/>
      <c r="CD23" s="731"/>
      <c r="CE23" s="731"/>
      <c r="CF23" s="730"/>
      <c r="CG23" s="729"/>
      <c r="CH23" s="731"/>
      <c r="CI23" s="731"/>
      <c r="CJ23" s="730"/>
      <c r="CK23" s="729"/>
      <c r="CL23" s="731"/>
      <c r="CM23" s="731"/>
      <c r="CN23" s="730"/>
      <c r="CO23" s="729"/>
      <c r="CP23" s="731"/>
      <c r="CQ23" s="731"/>
      <c r="CR23" s="730"/>
      <c r="CS23" s="729"/>
      <c r="CT23" s="731"/>
      <c r="CU23" s="731"/>
      <c r="CV23" s="730"/>
      <c r="CW23" s="729"/>
      <c r="CX23" s="731"/>
      <c r="CY23" s="731"/>
      <c r="CZ23" s="730"/>
      <c r="DA23" s="729"/>
      <c r="DB23" s="731"/>
      <c r="DC23" s="731"/>
      <c r="DD23" s="730"/>
      <c r="DE23" s="729"/>
      <c r="DF23" s="731"/>
      <c r="DG23" s="731"/>
    </row>
    <row r="24" spans="1:111" ht="15" customHeight="1" x14ac:dyDescent="0.25">
      <c r="A24" s="607"/>
      <c r="B24" s="4" t="s">
        <v>12</v>
      </c>
      <c r="C24" s="133" t="s">
        <v>13</v>
      </c>
      <c r="D24" s="141">
        <v>3</v>
      </c>
      <c r="E24" s="5" t="s">
        <v>14</v>
      </c>
      <c r="F24" s="7">
        <v>1.8100000000000002E-2</v>
      </c>
      <c r="G24" s="10" t="s">
        <v>97</v>
      </c>
      <c r="H24" s="200">
        <v>0</v>
      </c>
      <c r="I24" s="149">
        <f>SUM(H24/J3)</f>
        <v>0</v>
      </c>
      <c r="J24" s="151">
        <v>0</v>
      </c>
      <c r="K24" s="201">
        <v>0.02</v>
      </c>
      <c r="L24" s="152">
        <v>10</v>
      </c>
      <c r="M24" s="149">
        <f>SUM(L24/N3)</f>
        <v>3.4965034965034968E-2</v>
      </c>
      <c r="N24" s="151">
        <v>1.9E-2</v>
      </c>
      <c r="O24" s="151">
        <v>6.3E-2</v>
      </c>
      <c r="P24" s="150">
        <v>15</v>
      </c>
      <c r="Q24" s="149">
        <f>SUM(P24/R3)</f>
        <v>5.0335570469798654E-2</v>
      </c>
      <c r="R24" s="151">
        <v>0.13100000000000001</v>
      </c>
      <c r="S24" s="151">
        <v>8.1000000000000003E-2</v>
      </c>
      <c r="T24" s="150">
        <v>3</v>
      </c>
      <c r="U24" s="149">
        <f>SUM(T24/V3)</f>
        <v>1.5228426395939087E-2</v>
      </c>
      <c r="V24" s="151">
        <v>5.0000000000000001E-3</v>
      </c>
      <c r="W24" s="151">
        <v>4.3999999999999997E-2</v>
      </c>
      <c r="X24" s="150"/>
      <c r="Y24" s="149">
        <f>SUM(X24/Z3)</f>
        <v>0</v>
      </c>
      <c r="Z24" s="151">
        <v>0</v>
      </c>
      <c r="AA24" s="151">
        <v>3.4000000000000002E-2</v>
      </c>
      <c r="AB24" s="150">
        <v>9</v>
      </c>
      <c r="AC24" s="149">
        <f>SUM(AB24/AD3)</f>
        <v>2.0785219399538105E-2</v>
      </c>
      <c r="AD24" s="151">
        <v>1.0999999999999999E-2</v>
      </c>
      <c r="AE24" s="151">
        <v>3.9E-2</v>
      </c>
      <c r="AF24" s="150">
        <v>3</v>
      </c>
      <c r="AG24" s="149">
        <f>SUM(AF24/AH3)</f>
        <v>3.0303030303030304E-2</v>
      </c>
      <c r="AH24" s="151">
        <v>0.01</v>
      </c>
      <c r="AI24" s="151">
        <v>8.5000000000000006E-2</v>
      </c>
      <c r="AJ24" s="150">
        <v>4</v>
      </c>
      <c r="AK24" s="149">
        <f>SUM(AJ24/AL3)</f>
        <v>4.1237113402061855E-2</v>
      </c>
      <c r="AL24" s="151">
        <v>1.6E-2</v>
      </c>
      <c r="AM24" s="151">
        <v>0.10100000000000001</v>
      </c>
      <c r="AN24" s="150">
        <v>0</v>
      </c>
      <c r="AO24" s="149">
        <f>SUM(AN24/AP3)</f>
        <v>0</v>
      </c>
      <c r="AP24" s="151">
        <v>0</v>
      </c>
      <c r="AQ24" s="151">
        <v>3.4000000000000002E-2</v>
      </c>
      <c r="AR24" s="150">
        <v>5</v>
      </c>
      <c r="AS24" s="149">
        <f>SUM(AR24/AT3)</f>
        <v>1.8450184501845018E-2</v>
      </c>
      <c r="AT24" s="151">
        <v>8.0000000000000002E-3</v>
      </c>
      <c r="AU24" s="151">
        <v>4.2000000000000003E-2</v>
      </c>
      <c r="AV24" s="150">
        <v>12</v>
      </c>
      <c r="AW24" s="149">
        <f>SUM(AV24/AX3)</f>
        <v>3.2697547683923703E-2</v>
      </c>
      <c r="AX24" s="151">
        <v>1.9E-2</v>
      </c>
      <c r="AY24" s="151">
        <v>5.6000000000000001E-2</v>
      </c>
      <c r="AZ24" s="150">
        <v>3</v>
      </c>
      <c r="BA24" s="149">
        <f>SUM(AZ24/BB3)</f>
        <v>3.0303030303030304E-2</v>
      </c>
      <c r="BB24" s="151">
        <v>0.01</v>
      </c>
      <c r="BC24" s="151">
        <v>8.5000000000000006E-2</v>
      </c>
      <c r="BD24" s="150">
        <v>5</v>
      </c>
      <c r="BE24" s="149">
        <f>SUM(BD24/BF3)</f>
        <v>1.3404825737265416E-2</v>
      </c>
      <c r="BF24" s="151">
        <v>6.0000000000000001E-3</v>
      </c>
      <c r="BG24" s="151">
        <v>3.1E-2</v>
      </c>
      <c r="BH24" s="150">
        <v>9</v>
      </c>
      <c r="BI24" s="149">
        <f>SUM(BH24/BJ3)</f>
        <v>0.12162162162162163</v>
      </c>
      <c r="BJ24" s="151">
        <v>6.5000000000000002E-2</v>
      </c>
      <c r="BK24" s="151">
        <v>0.215</v>
      </c>
      <c r="BL24" s="150">
        <v>0</v>
      </c>
      <c r="BM24" s="149">
        <f>SUM(BL24/BN3)</f>
        <v>0</v>
      </c>
      <c r="BN24" s="151">
        <v>0</v>
      </c>
      <c r="BO24" s="151">
        <v>5.3999999999999999E-2</v>
      </c>
      <c r="BP24" s="150">
        <v>7</v>
      </c>
      <c r="BQ24" s="149">
        <f>SUM(BP24/BR3)</f>
        <v>2.464788732394366E-2</v>
      </c>
      <c r="BR24" s="151">
        <v>1.2E-2</v>
      </c>
      <c r="BS24" s="151">
        <v>0.05</v>
      </c>
      <c r="BT24" s="150">
        <v>2</v>
      </c>
      <c r="BU24" s="149">
        <f>SUM(BT24/BV3)</f>
        <v>2.7397260273972601E-2</v>
      </c>
      <c r="BV24" s="151">
        <v>8.0000000000000002E-3</v>
      </c>
      <c r="BW24" s="151">
        <v>9.5000000000000001E-2</v>
      </c>
      <c r="BX24" s="150">
        <v>0</v>
      </c>
      <c r="BY24" s="149">
        <f>SUM(BX24/BZ3)</f>
        <v>0</v>
      </c>
      <c r="BZ24" s="151">
        <v>0</v>
      </c>
      <c r="CA24" s="151">
        <v>0.02</v>
      </c>
      <c r="CB24" s="150">
        <v>5</v>
      </c>
      <c r="CC24" s="149">
        <f>SUM(CB24/CD3)</f>
        <v>3.0864197530864196E-2</v>
      </c>
      <c r="CD24" s="151">
        <v>1.2999999999999999E-2</v>
      </c>
      <c r="CE24" s="151">
        <v>7.0000000000000007E-2</v>
      </c>
      <c r="CF24" s="150">
        <v>2</v>
      </c>
      <c r="CG24" s="149">
        <f>SUM(CF24/CH3)</f>
        <v>3.3898305084745763E-2</v>
      </c>
      <c r="CH24" s="249">
        <v>8.9999999999999993E-3</v>
      </c>
      <c r="CI24" s="249">
        <v>0.155</v>
      </c>
      <c r="CJ24" s="150">
        <v>4</v>
      </c>
      <c r="CK24" s="149">
        <f>SUM(CJ24/CL3)</f>
        <v>7.1428571428571425E-2</v>
      </c>
      <c r="CL24" s="151">
        <v>2.8000000000000001E-2</v>
      </c>
      <c r="CM24" s="151">
        <v>0.17</v>
      </c>
      <c r="CN24" s="150">
        <v>2</v>
      </c>
      <c r="CO24" s="149">
        <f>SUM(CN24/CP3)</f>
        <v>3.7037037037037035E-2</v>
      </c>
      <c r="CP24" s="151">
        <v>0.01</v>
      </c>
      <c r="CQ24" s="151">
        <v>0.125</v>
      </c>
      <c r="CR24" s="150">
        <v>7</v>
      </c>
      <c r="CS24" s="149">
        <f>SUM(CR24/CT3)</f>
        <v>2.9787234042553193E-2</v>
      </c>
      <c r="CT24" s="151">
        <v>1.4999999999999999E-2</v>
      </c>
      <c r="CU24" s="151">
        <v>0.06</v>
      </c>
      <c r="CV24" s="150">
        <v>10</v>
      </c>
      <c r="CW24" s="149">
        <f>SUM(CV24/CX3)</f>
        <v>4.8543689320388349E-2</v>
      </c>
      <c r="CX24" s="151">
        <v>2.7E-2</v>
      </c>
      <c r="CY24" s="151">
        <v>8.6999999999999994E-2</v>
      </c>
      <c r="CZ24" s="150">
        <v>5</v>
      </c>
      <c r="DA24" s="149">
        <f>SUM(CZ24/DB3)</f>
        <v>2.2123893805309734E-2</v>
      </c>
      <c r="DB24" s="151">
        <v>8.9999999999999993E-3</v>
      </c>
      <c r="DC24" s="151">
        <v>5.0999999999999997E-2</v>
      </c>
      <c r="DD24" s="150">
        <v>0</v>
      </c>
      <c r="DE24" s="149">
        <f>SUM(DD24/DF3)</f>
        <v>0</v>
      </c>
      <c r="DF24" s="151">
        <v>0</v>
      </c>
      <c r="DG24" s="151">
        <v>5.6000000000000001E-2</v>
      </c>
    </row>
    <row r="25" spans="1:111" ht="15" customHeight="1" x14ac:dyDescent="0.25">
      <c r="A25" s="607"/>
      <c r="B25" s="4" t="s">
        <v>15</v>
      </c>
      <c r="C25" s="133" t="s">
        <v>16</v>
      </c>
      <c r="D25" s="141">
        <v>4</v>
      </c>
      <c r="E25" s="4" t="s">
        <v>17</v>
      </c>
      <c r="F25" s="7">
        <v>2.0400000000000001E-2</v>
      </c>
      <c r="G25" s="10" t="s">
        <v>98</v>
      </c>
      <c r="H25" s="200">
        <v>1</v>
      </c>
      <c r="I25" s="149">
        <f>SUM(H25/J3)</f>
        <v>5.434782608695652E-3</v>
      </c>
      <c r="J25" s="151"/>
      <c r="K25" s="201"/>
      <c r="L25" s="152">
        <v>1</v>
      </c>
      <c r="M25" s="149">
        <f>SUM(L25/N3)</f>
        <v>3.4965034965034965E-3</v>
      </c>
      <c r="N25" s="151">
        <v>1E-3</v>
      </c>
      <c r="O25" s="151">
        <v>0.02</v>
      </c>
      <c r="P25" s="150">
        <v>4</v>
      </c>
      <c r="Q25" s="149">
        <f>SUM(P25/R3)</f>
        <v>1.3422818791946308E-2</v>
      </c>
      <c r="R25" s="151">
        <v>5.0000000000000001E-3</v>
      </c>
      <c r="S25" s="151">
        <v>3.4000000000000002E-2</v>
      </c>
      <c r="T25" s="150">
        <v>6</v>
      </c>
      <c r="U25" s="149">
        <f>SUM(T25/V3)</f>
        <v>3.0456852791878174E-2</v>
      </c>
      <c r="V25" s="151">
        <v>1.4E-2</v>
      </c>
      <c r="W25" s="151">
        <v>6.5000000000000002E-2</v>
      </c>
      <c r="X25" s="150">
        <v>2</v>
      </c>
      <c r="Y25" s="149">
        <f>SUM(X25/Z3)</f>
        <v>1.8518518518518517E-2</v>
      </c>
      <c r="Z25" s="151"/>
      <c r="AA25" s="151"/>
      <c r="AB25" s="150">
        <v>10</v>
      </c>
      <c r="AC25" s="149">
        <f>SUM(AB25/AD3)</f>
        <v>2.3094688221709007E-2</v>
      </c>
      <c r="AD25" s="151">
        <v>1.2999999999999999E-2</v>
      </c>
      <c r="AE25" s="151">
        <v>4.2000000000000003E-2</v>
      </c>
      <c r="AF25" s="150">
        <v>3</v>
      </c>
      <c r="AG25" s="149">
        <f>SUM(AF25/AH3)</f>
        <v>3.0303030303030304E-2</v>
      </c>
      <c r="AH25" s="151">
        <v>0.01</v>
      </c>
      <c r="AI25" s="151">
        <v>8.5000000000000006E-2</v>
      </c>
      <c r="AJ25" s="150">
        <v>3</v>
      </c>
      <c r="AK25" s="149">
        <f>SUM(AJ25/AL3)</f>
        <v>3.0927835051546393E-2</v>
      </c>
      <c r="AL25" s="151">
        <v>1.0999999999999999E-2</v>
      </c>
      <c r="AM25" s="151">
        <v>8.6999999999999994E-2</v>
      </c>
      <c r="AN25" s="150">
        <v>0</v>
      </c>
      <c r="AO25" s="149">
        <f>SUM(AN25/AP3)</f>
        <v>0</v>
      </c>
      <c r="AP25" s="151">
        <v>0</v>
      </c>
      <c r="AQ25" s="151">
        <v>3.4000000000000002E-2</v>
      </c>
      <c r="AR25" s="150">
        <v>5</v>
      </c>
      <c r="AS25" s="149">
        <f>SUM(AR25/AT3)</f>
        <v>1.8450184501845018E-2</v>
      </c>
      <c r="AT25" s="151">
        <v>8.0000000000000002E-3</v>
      </c>
      <c r="AU25" s="151">
        <v>4.2000000000000003E-2</v>
      </c>
      <c r="AV25" s="150">
        <v>1</v>
      </c>
      <c r="AW25" s="149">
        <f>SUM(AV25/AX3)</f>
        <v>2.7247956403269754E-3</v>
      </c>
      <c r="AX25" s="151">
        <v>0</v>
      </c>
      <c r="AY25" s="151">
        <v>1.4999999999999999E-2</v>
      </c>
      <c r="AZ25" s="150">
        <v>0</v>
      </c>
      <c r="BA25" s="149">
        <f>SUM(AZ25/BB3)</f>
        <v>0</v>
      </c>
      <c r="BB25" s="151">
        <v>0</v>
      </c>
      <c r="BC25" s="151">
        <v>3.6999999999999998E-2</v>
      </c>
      <c r="BD25" s="150">
        <v>4</v>
      </c>
      <c r="BE25" s="149">
        <f>SUM(BD25/BF3)</f>
        <v>1.0723860589812333E-2</v>
      </c>
      <c r="BF25" s="151">
        <v>4.0000000000000001E-3</v>
      </c>
      <c r="BG25" s="151">
        <v>2.7E-2</v>
      </c>
      <c r="BH25" s="150">
        <v>2</v>
      </c>
      <c r="BI25" s="149">
        <f>SUM(BH25/BJ3)</f>
        <v>2.7027027027027029E-2</v>
      </c>
      <c r="BJ25" s="151">
        <v>7.0000000000000001E-3</v>
      </c>
      <c r="BK25" s="151">
        <v>9.2999999999999999E-2</v>
      </c>
      <c r="BL25" s="150">
        <v>0</v>
      </c>
      <c r="BM25" s="149">
        <f>SUM(BL25/BN3)</f>
        <v>0</v>
      </c>
      <c r="BN25" s="151">
        <v>0</v>
      </c>
      <c r="BO25" s="151">
        <v>5.3999999999999999E-2</v>
      </c>
      <c r="BP25" s="150">
        <v>6</v>
      </c>
      <c r="BQ25" s="149">
        <f>SUM(BP25/BR3)</f>
        <v>2.1126760563380281E-2</v>
      </c>
      <c r="BR25" s="151">
        <v>0.01</v>
      </c>
      <c r="BS25" s="151">
        <v>4.4999999999999998E-2</v>
      </c>
      <c r="BT25" s="150">
        <v>2</v>
      </c>
      <c r="BU25" s="149">
        <f>SUM(BT25/BV3)</f>
        <v>2.7397260273972601E-2</v>
      </c>
      <c r="BV25" s="249">
        <v>8.0000000000000002E-3</v>
      </c>
      <c r="BW25" s="249">
        <v>9.5000000000000001E-2</v>
      </c>
      <c r="BX25" s="150">
        <v>4</v>
      </c>
      <c r="BY25" s="149">
        <f>SUM(BX25/BZ3)</f>
        <v>2.1505376344086023E-2</v>
      </c>
      <c r="BZ25" s="151">
        <v>8.0000000000000002E-3</v>
      </c>
      <c r="CA25" s="151">
        <v>5.3999999999999999E-2</v>
      </c>
      <c r="CB25" s="150">
        <v>10</v>
      </c>
      <c r="CC25" s="149">
        <f>SUM(CB25/CD3)</f>
        <v>6.1728395061728392E-2</v>
      </c>
      <c r="CD25" s="151">
        <v>3.4000000000000002E-2</v>
      </c>
      <c r="CE25" s="151">
        <v>0.11</v>
      </c>
      <c r="CF25" s="150">
        <v>1</v>
      </c>
      <c r="CG25" s="149">
        <f>SUM(CF25/CH3)</f>
        <v>1.6949152542372881E-2</v>
      </c>
      <c r="CH25" s="151">
        <v>3.0000000000000001E-3</v>
      </c>
      <c r="CI25" s="151">
        <v>8.9999999999999993E-3</v>
      </c>
      <c r="CJ25" s="150">
        <v>0</v>
      </c>
      <c r="CK25" s="149">
        <f>SUM(CJ25/CL3)</f>
        <v>0</v>
      </c>
      <c r="CL25" s="151">
        <v>0</v>
      </c>
      <c r="CM25" s="249">
        <v>6.4000000000000001E-2</v>
      </c>
      <c r="CN25" s="150">
        <v>1</v>
      </c>
      <c r="CO25" s="149">
        <f>SUM(CN25/CP3)</f>
        <v>1.8518518518518517E-2</v>
      </c>
      <c r="CP25" s="151">
        <v>3.0000000000000001E-3</v>
      </c>
      <c r="CQ25" s="249">
        <v>9.8000000000000004E-2</v>
      </c>
      <c r="CR25" s="150">
        <v>13</v>
      </c>
      <c r="CS25" s="149">
        <f>SUM(CR25/CT3)</f>
        <v>5.5319148936170209E-2</v>
      </c>
      <c r="CT25" s="151">
        <v>3.3000000000000002E-2</v>
      </c>
      <c r="CU25" s="151">
        <v>9.1999999999999998E-2</v>
      </c>
      <c r="CV25" s="150">
        <v>8</v>
      </c>
      <c r="CW25" s="149">
        <f>SUM(CV25/CX3)</f>
        <v>3.8834951456310676E-2</v>
      </c>
      <c r="CX25" s="151">
        <v>0.02</v>
      </c>
      <c r="CY25" s="151">
        <v>7.4999999999999997E-2</v>
      </c>
      <c r="CZ25" s="150">
        <v>5</v>
      </c>
      <c r="DA25" s="149">
        <f>SUM(CZ25/DB3)</f>
        <v>2.2123893805309734E-2</v>
      </c>
      <c r="DB25" s="151">
        <v>8.9999999999999993E-3</v>
      </c>
      <c r="DC25" s="151">
        <v>5.0999999999999997E-2</v>
      </c>
      <c r="DD25" s="150">
        <v>0</v>
      </c>
      <c r="DE25" s="149">
        <f>SUM(DD25/DF3)</f>
        <v>0</v>
      </c>
      <c r="DF25" s="151">
        <v>0</v>
      </c>
      <c r="DG25" s="151">
        <v>5.6000000000000001E-2</v>
      </c>
    </row>
    <row r="26" spans="1:111" ht="15" customHeight="1" x14ac:dyDescent="0.25">
      <c r="A26" s="607"/>
      <c r="B26" s="4" t="s">
        <v>18</v>
      </c>
      <c r="C26" s="747" t="s">
        <v>80</v>
      </c>
      <c r="D26" s="747">
        <v>5</v>
      </c>
      <c r="E26" s="718" t="s">
        <v>25</v>
      </c>
      <c r="F26" s="750">
        <v>1.6999999999999999E-3</v>
      </c>
      <c r="G26" s="745" t="s">
        <v>99</v>
      </c>
      <c r="H26" s="763">
        <v>0</v>
      </c>
      <c r="I26" s="729">
        <f>SUM(H26/J3)</f>
        <v>0</v>
      </c>
      <c r="J26" s="731">
        <v>0</v>
      </c>
      <c r="K26" s="761">
        <v>0.02</v>
      </c>
      <c r="L26" s="733">
        <v>1</v>
      </c>
      <c r="M26" s="729">
        <f>SUM(L26/N3)</f>
        <v>3.4965034965034965E-3</v>
      </c>
      <c r="N26" s="731">
        <v>1E-3</v>
      </c>
      <c r="O26" s="731">
        <v>0.02</v>
      </c>
      <c r="P26" s="730">
        <v>1</v>
      </c>
      <c r="Q26" s="729">
        <f>SUM(P26/R3)</f>
        <v>3.3557046979865771E-3</v>
      </c>
      <c r="R26" s="731">
        <v>1E-3</v>
      </c>
      <c r="S26" s="731">
        <v>1.9E-2</v>
      </c>
      <c r="T26" s="730">
        <v>0</v>
      </c>
      <c r="U26" s="729">
        <f>SUM(T26/V3)</f>
        <v>0</v>
      </c>
      <c r="V26" s="731">
        <v>0</v>
      </c>
      <c r="W26" s="731">
        <v>1.9E-2</v>
      </c>
      <c r="X26" s="730">
        <v>0</v>
      </c>
      <c r="Y26" s="729">
        <f>SUM(X26/Z3)</f>
        <v>0</v>
      </c>
      <c r="Z26" s="731">
        <v>0</v>
      </c>
      <c r="AA26" s="731">
        <v>3.4000000000000002E-2</v>
      </c>
      <c r="AB26" s="730">
        <v>1</v>
      </c>
      <c r="AC26" s="729">
        <f>SUM(AB26/AD3)</f>
        <v>2.3094688221709007E-3</v>
      </c>
      <c r="AD26" s="731">
        <v>0</v>
      </c>
      <c r="AE26" s="731">
        <v>1.2999999999999999E-2</v>
      </c>
      <c r="AF26" s="730">
        <v>0</v>
      </c>
      <c r="AG26" s="729">
        <f>SUM(AF26/AH3)</f>
        <v>0</v>
      </c>
      <c r="AH26" s="731">
        <v>0</v>
      </c>
      <c r="AI26" s="731">
        <v>3.6999999999999998E-2</v>
      </c>
      <c r="AJ26" s="730">
        <v>0</v>
      </c>
      <c r="AK26" s="729">
        <f>SUM(AJ26/AL3)</f>
        <v>0</v>
      </c>
      <c r="AL26" s="731">
        <v>0</v>
      </c>
      <c r="AM26" s="731">
        <v>3.7999999999999999E-2</v>
      </c>
      <c r="AN26" s="730">
        <v>0</v>
      </c>
      <c r="AO26" s="729">
        <f>SUM(AN26/AP3)</f>
        <v>0</v>
      </c>
      <c r="AP26" s="731">
        <v>0</v>
      </c>
      <c r="AQ26" s="731">
        <v>3.4000000000000002E-2</v>
      </c>
      <c r="AR26" s="730">
        <v>0</v>
      </c>
      <c r="AS26" s="729">
        <f>SUM(AR26/AT3)</f>
        <v>0</v>
      </c>
      <c r="AT26" s="731">
        <v>0</v>
      </c>
      <c r="AU26" s="731">
        <v>1.4E-2</v>
      </c>
      <c r="AV26" s="730">
        <v>0</v>
      </c>
      <c r="AW26" s="729">
        <f>SUM(AV26/AX3)</f>
        <v>0</v>
      </c>
      <c r="AX26" s="731">
        <v>0</v>
      </c>
      <c r="AY26" s="731">
        <v>0.01</v>
      </c>
      <c r="AZ26" s="730">
        <v>0</v>
      </c>
      <c r="BA26" s="729">
        <f>SUM(AZ26/BB3)</f>
        <v>0</v>
      </c>
      <c r="BB26" s="731">
        <v>0</v>
      </c>
      <c r="BC26" s="731">
        <v>3.6999999999999998E-2</v>
      </c>
      <c r="BD26" s="730">
        <v>0</v>
      </c>
      <c r="BE26" s="729">
        <f>SUM(BD26/BF3)</f>
        <v>0</v>
      </c>
      <c r="BF26" s="731">
        <v>0</v>
      </c>
      <c r="BG26" s="731">
        <v>0.01</v>
      </c>
      <c r="BH26" s="730">
        <v>0</v>
      </c>
      <c r="BI26" s="729">
        <f>SUM(BH26/BJ3)</f>
        <v>0</v>
      </c>
      <c r="BJ26" s="731">
        <v>0</v>
      </c>
      <c r="BK26" s="731">
        <v>4.9000000000000002E-2</v>
      </c>
      <c r="BL26" s="730">
        <v>1</v>
      </c>
      <c r="BM26" s="729">
        <f>SUM(BL26/BN3)</f>
        <v>1.4925373134328358E-2</v>
      </c>
      <c r="BN26" s="731">
        <v>3.0000000000000001E-3</v>
      </c>
      <c r="BO26" s="731">
        <v>0.08</v>
      </c>
      <c r="BP26" s="730">
        <v>0</v>
      </c>
      <c r="BQ26" s="729">
        <f>SUM(BP26/BR3)</f>
        <v>0</v>
      </c>
      <c r="BR26" s="731">
        <v>0</v>
      </c>
      <c r="BS26" s="731">
        <v>1.2999999999999999E-2</v>
      </c>
      <c r="BT26" s="730">
        <v>0</v>
      </c>
      <c r="BU26" s="729">
        <f>SUM(BT26/BV3)</f>
        <v>0</v>
      </c>
      <c r="BV26" s="731">
        <v>0</v>
      </c>
      <c r="BW26" s="731">
        <v>0.05</v>
      </c>
      <c r="BX26" s="730">
        <v>0</v>
      </c>
      <c r="BY26" s="729">
        <f>SUM(BX26/BZ3)</f>
        <v>0</v>
      </c>
      <c r="BZ26" s="731">
        <v>0</v>
      </c>
      <c r="CA26" s="731">
        <v>0.02</v>
      </c>
      <c r="CB26" s="730">
        <v>0</v>
      </c>
      <c r="CC26" s="729">
        <f>SUM(CB26/CD3)</f>
        <v>0</v>
      </c>
      <c r="CD26" s="731">
        <v>0</v>
      </c>
      <c r="CE26" s="731">
        <v>2.3E-2</v>
      </c>
      <c r="CF26" s="730">
        <v>0</v>
      </c>
      <c r="CG26" s="729">
        <f>SUM(CF26/CH3)</f>
        <v>0</v>
      </c>
      <c r="CH26" s="731">
        <v>0</v>
      </c>
      <c r="CI26" s="731">
        <v>6.0999999999999999E-2</v>
      </c>
      <c r="CJ26" s="730">
        <v>0</v>
      </c>
      <c r="CK26" s="729">
        <f>SUM(CJ26/CL3)</f>
        <v>0</v>
      </c>
      <c r="CL26" s="731">
        <v>0</v>
      </c>
      <c r="CM26" s="731">
        <v>6.4000000000000001E-2</v>
      </c>
      <c r="CN26" s="730">
        <v>1</v>
      </c>
      <c r="CO26" s="729">
        <f>SUM(CN26/CP3)</f>
        <v>1.8518518518518517E-2</v>
      </c>
      <c r="CP26" s="731">
        <v>3.0000000000000001E-3</v>
      </c>
      <c r="CQ26" s="731">
        <v>9.8000000000000004E-2</v>
      </c>
      <c r="CR26" s="730">
        <v>1</v>
      </c>
      <c r="CS26" s="729">
        <f>SUM(CR26/CT3)</f>
        <v>4.2553191489361703E-3</v>
      </c>
      <c r="CT26" s="731">
        <v>1E-3</v>
      </c>
      <c r="CU26" s="731">
        <v>2.4E-2</v>
      </c>
      <c r="CV26" s="730">
        <v>3</v>
      </c>
      <c r="CW26" s="729">
        <f>SUM(CV26/CX3)</f>
        <v>1.4563106796116505E-2</v>
      </c>
      <c r="CX26" s="731">
        <v>5.0000000000000001E-3</v>
      </c>
      <c r="CY26" s="731">
        <v>4.2000000000000003E-2</v>
      </c>
      <c r="CZ26" s="730">
        <v>2</v>
      </c>
      <c r="DA26" s="729">
        <f>SUM(CZ26/DB3)</f>
        <v>8.8495575221238937E-3</v>
      </c>
      <c r="DB26" s="731">
        <v>2E-3</v>
      </c>
      <c r="DC26" s="731">
        <v>3.2000000000000001E-2</v>
      </c>
      <c r="DD26" s="730">
        <v>0</v>
      </c>
      <c r="DE26" s="729">
        <f>SUM(DD26/DF3)</f>
        <v>0</v>
      </c>
      <c r="DF26" s="731">
        <v>0</v>
      </c>
      <c r="DG26" s="731">
        <v>5.6000000000000001E-2</v>
      </c>
    </row>
    <row r="27" spans="1:111" ht="15" customHeight="1" x14ac:dyDescent="0.25">
      <c r="A27" s="607"/>
      <c r="B27" s="4" t="s">
        <v>19</v>
      </c>
      <c r="C27" s="747"/>
      <c r="D27" s="747"/>
      <c r="E27" s="718"/>
      <c r="F27" s="750"/>
      <c r="G27" s="745"/>
      <c r="H27" s="763"/>
      <c r="I27" s="729"/>
      <c r="J27" s="731"/>
      <c r="K27" s="761"/>
      <c r="L27" s="733"/>
      <c r="M27" s="729"/>
      <c r="N27" s="731"/>
      <c r="O27" s="731"/>
      <c r="P27" s="730"/>
      <c r="Q27" s="729"/>
      <c r="R27" s="731"/>
      <c r="S27" s="731"/>
      <c r="T27" s="730"/>
      <c r="U27" s="729"/>
      <c r="V27" s="731"/>
      <c r="W27" s="731"/>
      <c r="X27" s="730"/>
      <c r="Y27" s="729"/>
      <c r="Z27" s="731"/>
      <c r="AA27" s="731"/>
      <c r="AB27" s="730"/>
      <c r="AC27" s="729"/>
      <c r="AD27" s="731"/>
      <c r="AE27" s="731"/>
      <c r="AF27" s="730"/>
      <c r="AG27" s="729"/>
      <c r="AH27" s="731"/>
      <c r="AI27" s="731"/>
      <c r="AJ27" s="730"/>
      <c r="AK27" s="729"/>
      <c r="AL27" s="731"/>
      <c r="AM27" s="731"/>
      <c r="AN27" s="730"/>
      <c r="AO27" s="729"/>
      <c r="AP27" s="731"/>
      <c r="AQ27" s="731"/>
      <c r="AR27" s="730"/>
      <c r="AS27" s="729"/>
      <c r="AT27" s="731"/>
      <c r="AU27" s="731"/>
      <c r="AV27" s="730"/>
      <c r="AW27" s="729"/>
      <c r="AX27" s="731"/>
      <c r="AY27" s="731"/>
      <c r="AZ27" s="730"/>
      <c r="BA27" s="729"/>
      <c r="BB27" s="731"/>
      <c r="BC27" s="731"/>
      <c r="BD27" s="730"/>
      <c r="BE27" s="729"/>
      <c r="BF27" s="731"/>
      <c r="BG27" s="731"/>
      <c r="BH27" s="730"/>
      <c r="BI27" s="729"/>
      <c r="BJ27" s="731"/>
      <c r="BK27" s="731"/>
      <c r="BL27" s="730"/>
      <c r="BM27" s="729"/>
      <c r="BN27" s="731"/>
      <c r="BO27" s="731"/>
      <c r="BP27" s="730"/>
      <c r="BQ27" s="729"/>
      <c r="BR27" s="731"/>
      <c r="BS27" s="731"/>
      <c r="BT27" s="730"/>
      <c r="BU27" s="729"/>
      <c r="BV27" s="731"/>
      <c r="BW27" s="731"/>
      <c r="BX27" s="730"/>
      <c r="BY27" s="729"/>
      <c r="BZ27" s="731"/>
      <c r="CA27" s="731"/>
      <c r="CB27" s="730"/>
      <c r="CC27" s="729"/>
      <c r="CD27" s="731"/>
      <c r="CE27" s="731"/>
      <c r="CF27" s="730"/>
      <c r="CG27" s="729"/>
      <c r="CH27" s="731"/>
      <c r="CI27" s="731"/>
      <c r="CJ27" s="730"/>
      <c r="CK27" s="729"/>
      <c r="CL27" s="731"/>
      <c r="CM27" s="731"/>
      <c r="CN27" s="730"/>
      <c r="CO27" s="729"/>
      <c r="CP27" s="731"/>
      <c r="CQ27" s="731"/>
      <c r="CR27" s="730"/>
      <c r="CS27" s="729"/>
      <c r="CT27" s="731"/>
      <c r="CU27" s="731"/>
      <c r="CV27" s="730"/>
      <c r="CW27" s="729"/>
      <c r="CX27" s="731"/>
      <c r="CY27" s="731"/>
      <c r="CZ27" s="730"/>
      <c r="DA27" s="729"/>
      <c r="DB27" s="731"/>
      <c r="DC27" s="731"/>
      <c r="DD27" s="730"/>
      <c r="DE27" s="729"/>
      <c r="DF27" s="731"/>
      <c r="DG27" s="731"/>
    </row>
    <row r="28" spans="1:111" ht="15" customHeight="1" x14ac:dyDescent="0.25">
      <c r="A28" s="607"/>
      <c r="B28" s="4" t="s">
        <v>22</v>
      </c>
      <c r="C28" s="747" t="s">
        <v>77</v>
      </c>
      <c r="D28" s="748">
        <v>6</v>
      </c>
      <c r="E28" s="749" t="s">
        <v>20</v>
      </c>
      <c r="F28" s="750">
        <v>0</v>
      </c>
      <c r="G28" s="750" t="s">
        <v>90</v>
      </c>
      <c r="H28" s="763">
        <v>0</v>
      </c>
      <c r="I28" s="729">
        <f>SUM(H28/J3)</f>
        <v>0</v>
      </c>
      <c r="J28" s="731">
        <v>0</v>
      </c>
      <c r="K28" s="761">
        <v>0.02</v>
      </c>
      <c r="L28" s="733">
        <v>0</v>
      </c>
      <c r="M28" s="729">
        <f>SUM(L28/N3)</f>
        <v>0</v>
      </c>
      <c r="N28" s="731">
        <v>0</v>
      </c>
      <c r="O28" s="731">
        <v>1.2999999999999999E-2</v>
      </c>
      <c r="P28" s="730">
        <v>1</v>
      </c>
      <c r="Q28" s="729">
        <f>SUM(P28/R3)</f>
        <v>3.3557046979865771E-3</v>
      </c>
      <c r="R28" s="731">
        <v>1E-3</v>
      </c>
      <c r="S28" s="731">
        <v>1.9E-2</v>
      </c>
      <c r="T28" s="730">
        <v>0</v>
      </c>
      <c r="U28" s="729">
        <f>SUM(T28/V3)</f>
        <v>0</v>
      </c>
      <c r="V28" s="731">
        <v>0</v>
      </c>
      <c r="W28" s="731">
        <v>1.9E-2</v>
      </c>
      <c r="X28" s="730">
        <v>0</v>
      </c>
      <c r="Y28" s="729">
        <f>SUM(X28/Z3)</f>
        <v>0</v>
      </c>
      <c r="Z28" s="731">
        <v>0</v>
      </c>
      <c r="AA28" s="731">
        <v>3.4000000000000002E-2</v>
      </c>
      <c r="AB28" s="730">
        <v>0</v>
      </c>
      <c r="AC28" s="729">
        <f>SUM(AB28/AD3)</f>
        <v>0</v>
      </c>
      <c r="AD28" s="731">
        <v>0</v>
      </c>
      <c r="AE28" s="731">
        <v>8.9999999999999993E-3</v>
      </c>
      <c r="AF28" s="730">
        <v>0</v>
      </c>
      <c r="AG28" s="729">
        <f>SUM(AF28/AH3)</f>
        <v>0</v>
      </c>
      <c r="AH28" s="731">
        <v>0</v>
      </c>
      <c r="AI28" s="731">
        <v>3.6999999999999998E-2</v>
      </c>
      <c r="AJ28" s="730">
        <v>0</v>
      </c>
      <c r="AK28" s="729">
        <f>SUM(AJ28/AL3)</f>
        <v>0</v>
      </c>
      <c r="AL28" s="731">
        <v>0</v>
      </c>
      <c r="AM28" s="731">
        <v>3.7999999999999999E-2</v>
      </c>
      <c r="AN28" s="730">
        <v>0</v>
      </c>
      <c r="AO28" s="729">
        <f>SUM(AN28/AP3)</f>
        <v>0</v>
      </c>
      <c r="AP28" s="731">
        <v>0</v>
      </c>
      <c r="AQ28" s="731">
        <v>3.4000000000000002E-2</v>
      </c>
      <c r="AR28" s="730">
        <v>0</v>
      </c>
      <c r="AS28" s="729">
        <f>SUM(AR28/AT3)</f>
        <v>0</v>
      </c>
      <c r="AT28" s="731">
        <v>0</v>
      </c>
      <c r="AU28" s="731">
        <v>1.4E-2</v>
      </c>
      <c r="AV28" s="730">
        <v>0</v>
      </c>
      <c r="AW28" s="729">
        <f>SUM(AV28/AX3)</f>
        <v>0</v>
      </c>
      <c r="AX28" s="731">
        <v>0</v>
      </c>
      <c r="AY28" s="731">
        <v>0.01</v>
      </c>
      <c r="AZ28" s="730">
        <v>0</v>
      </c>
      <c r="BA28" s="729">
        <f>SUM(AZ28/BB3)</f>
        <v>0</v>
      </c>
      <c r="BB28" s="731">
        <v>0</v>
      </c>
      <c r="BC28" s="731">
        <v>3.6999999999999998E-2</v>
      </c>
      <c r="BD28" s="730">
        <v>0</v>
      </c>
      <c r="BE28" s="729">
        <f>SUM(BD28/BF3)</f>
        <v>0</v>
      </c>
      <c r="BF28" s="731">
        <v>0</v>
      </c>
      <c r="BG28" s="731">
        <v>0.01</v>
      </c>
      <c r="BH28" s="730">
        <v>0</v>
      </c>
      <c r="BI28" s="729">
        <f>SUM(BH28/BJ3)</f>
        <v>0</v>
      </c>
      <c r="BJ28" s="731">
        <v>0</v>
      </c>
      <c r="BK28" s="731">
        <v>4.9000000000000002E-2</v>
      </c>
      <c r="BL28" s="730">
        <v>0</v>
      </c>
      <c r="BM28" s="729">
        <f>SUM(BL28/BN3)</f>
        <v>0</v>
      </c>
      <c r="BN28" s="731">
        <v>0</v>
      </c>
      <c r="BO28" s="731">
        <v>5.3999999999999999E-2</v>
      </c>
      <c r="BP28" s="730">
        <v>0</v>
      </c>
      <c r="BQ28" s="729">
        <f>SUM(BP28/BR3)</f>
        <v>0</v>
      </c>
      <c r="BR28" s="731">
        <v>0</v>
      </c>
      <c r="BS28" s="731">
        <v>1.2999999999999999E-2</v>
      </c>
      <c r="BT28" s="730">
        <v>0</v>
      </c>
      <c r="BU28" s="729">
        <f>SUM(BT28/BV3)</f>
        <v>0</v>
      </c>
      <c r="BV28" s="731">
        <v>0</v>
      </c>
      <c r="BW28" s="731">
        <v>0.05</v>
      </c>
      <c r="BX28" s="730">
        <v>0</v>
      </c>
      <c r="BY28" s="729">
        <f>SUM(BX28/BZ3)</f>
        <v>0</v>
      </c>
      <c r="BZ28" s="731">
        <v>0</v>
      </c>
      <c r="CA28" s="731">
        <v>0.02</v>
      </c>
      <c r="CB28" s="730">
        <v>0</v>
      </c>
      <c r="CC28" s="729">
        <f>SUM(CB28/CD3)</f>
        <v>0</v>
      </c>
      <c r="CD28" s="731">
        <v>0</v>
      </c>
      <c r="CE28" s="731">
        <v>2.3E-2</v>
      </c>
      <c r="CF28" s="730">
        <v>0</v>
      </c>
      <c r="CG28" s="729">
        <f>SUM(CF28/CH3)</f>
        <v>0</v>
      </c>
      <c r="CH28" s="731">
        <v>0</v>
      </c>
      <c r="CI28" s="731">
        <v>6.0999999999999999E-2</v>
      </c>
      <c r="CJ28" s="730">
        <v>0</v>
      </c>
      <c r="CK28" s="729">
        <f>SUM(CJ28/CL3)</f>
        <v>0</v>
      </c>
      <c r="CL28" s="731">
        <v>0</v>
      </c>
      <c r="CM28" s="731">
        <v>6.4000000000000001E-2</v>
      </c>
      <c r="CN28" s="730">
        <v>0</v>
      </c>
      <c r="CO28" s="729">
        <f>SUM(CN28/CP3)</f>
        <v>0</v>
      </c>
      <c r="CP28" s="731">
        <v>0</v>
      </c>
      <c r="CQ28" s="731">
        <v>6.6000000000000003E-2</v>
      </c>
      <c r="CR28" s="730">
        <v>0</v>
      </c>
      <c r="CS28" s="729">
        <f>SUM(CR28/CT3)</f>
        <v>0</v>
      </c>
      <c r="CT28" s="731">
        <v>0</v>
      </c>
      <c r="CU28" s="731">
        <v>1.6E-2</v>
      </c>
      <c r="CV28" s="730">
        <v>0</v>
      </c>
      <c r="CW28" s="729">
        <f>SUM(CV28/CX3)</f>
        <v>0</v>
      </c>
      <c r="CX28" s="731">
        <v>0</v>
      </c>
      <c r="CY28" s="731">
        <v>1.7999999999999999E-2</v>
      </c>
      <c r="CZ28" s="730">
        <v>0</v>
      </c>
      <c r="DA28" s="729">
        <f>SUM(CZ28/DB3)</f>
        <v>0</v>
      </c>
      <c r="DB28" s="731">
        <v>0</v>
      </c>
      <c r="DC28" s="731">
        <v>1.7000000000000001E-2</v>
      </c>
      <c r="DD28" s="730">
        <v>0</v>
      </c>
      <c r="DE28" s="729">
        <f>SUM(DD28/DF3)</f>
        <v>0</v>
      </c>
      <c r="DF28" s="731">
        <v>0</v>
      </c>
      <c r="DG28" s="731">
        <v>5.6000000000000001E-2</v>
      </c>
    </row>
    <row r="29" spans="1:111" ht="15" customHeight="1" x14ac:dyDescent="0.25">
      <c r="A29" s="607"/>
      <c r="B29" s="4" t="s">
        <v>23</v>
      </c>
      <c r="C29" s="747"/>
      <c r="D29" s="748"/>
      <c r="E29" s="749"/>
      <c r="F29" s="750"/>
      <c r="G29" s="750"/>
      <c r="H29" s="763"/>
      <c r="I29" s="729"/>
      <c r="J29" s="731"/>
      <c r="K29" s="761"/>
      <c r="L29" s="733"/>
      <c r="M29" s="729"/>
      <c r="N29" s="731"/>
      <c r="O29" s="731"/>
      <c r="P29" s="730"/>
      <c r="Q29" s="729"/>
      <c r="R29" s="731"/>
      <c r="S29" s="731"/>
      <c r="T29" s="730"/>
      <c r="U29" s="729"/>
      <c r="V29" s="731"/>
      <c r="W29" s="731"/>
      <c r="X29" s="730"/>
      <c r="Y29" s="729"/>
      <c r="Z29" s="731"/>
      <c r="AA29" s="731"/>
      <c r="AB29" s="730"/>
      <c r="AC29" s="729"/>
      <c r="AD29" s="731"/>
      <c r="AE29" s="731"/>
      <c r="AF29" s="730"/>
      <c r="AG29" s="729"/>
      <c r="AH29" s="731"/>
      <c r="AI29" s="731"/>
      <c r="AJ29" s="730"/>
      <c r="AK29" s="729"/>
      <c r="AL29" s="731"/>
      <c r="AM29" s="731"/>
      <c r="AN29" s="730"/>
      <c r="AO29" s="729"/>
      <c r="AP29" s="731"/>
      <c r="AQ29" s="731"/>
      <c r="AR29" s="730"/>
      <c r="AS29" s="729"/>
      <c r="AT29" s="731"/>
      <c r="AU29" s="731"/>
      <c r="AV29" s="730"/>
      <c r="AW29" s="729"/>
      <c r="AX29" s="731"/>
      <c r="AY29" s="731"/>
      <c r="AZ29" s="730"/>
      <c r="BA29" s="729"/>
      <c r="BB29" s="731"/>
      <c r="BC29" s="731"/>
      <c r="BD29" s="730"/>
      <c r="BE29" s="729"/>
      <c r="BF29" s="731"/>
      <c r="BG29" s="731"/>
      <c r="BH29" s="730"/>
      <c r="BI29" s="729"/>
      <c r="BJ29" s="731"/>
      <c r="BK29" s="731"/>
      <c r="BL29" s="730"/>
      <c r="BM29" s="729"/>
      <c r="BN29" s="731"/>
      <c r="BO29" s="731"/>
      <c r="BP29" s="730"/>
      <c r="BQ29" s="729"/>
      <c r="BR29" s="731"/>
      <c r="BS29" s="731"/>
      <c r="BT29" s="730"/>
      <c r="BU29" s="729"/>
      <c r="BV29" s="731"/>
      <c r="BW29" s="731"/>
      <c r="BX29" s="730"/>
      <c r="BY29" s="729"/>
      <c r="BZ29" s="731"/>
      <c r="CA29" s="731"/>
      <c r="CB29" s="730"/>
      <c r="CC29" s="729"/>
      <c r="CD29" s="731"/>
      <c r="CE29" s="731"/>
      <c r="CF29" s="730"/>
      <c r="CG29" s="729"/>
      <c r="CH29" s="731"/>
      <c r="CI29" s="731"/>
      <c r="CJ29" s="730"/>
      <c r="CK29" s="729"/>
      <c r="CL29" s="731"/>
      <c r="CM29" s="731"/>
      <c r="CN29" s="730"/>
      <c r="CO29" s="729"/>
      <c r="CP29" s="731"/>
      <c r="CQ29" s="731"/>
      <c r="CR29" s="730"/>
      <c r="CS29" s="729"/>
      <c r="CT29" s="731"/>
      <c r="CU29" s="731"/>
      <c r="CV29" s="730"/>
      <c r="CW29" s="729"/>
      <c r="CX29" s="731"/>
      <c r="CY29" s="731"/>
      <c r="CZ29" s="730"/>
      <c r="DA29" s="729"/>
      <c r="DB29" s="731"/>
      <c r="DC29" s="731"/>
      <c r="DD29" s="730"/>
      <c r="DE29" s="729"/>
      <c r="DF29" s="731"/>
      <c r="DG29" s="731"/>
    </row>
    <row r="30" spans="1:111" ht="15" customHeight="1" x14ac:dyDescent="0.25">
      <c r="A30" s="607"/>
      <c r="B30" s="4" t="s">
        <v>24</v>
      </c>
      <c r="C30" s="747"/>
      <c r="D30" s="748"/>
      <c r="E30" s="749"/>
      <c r="F30" s="750"/>
      <c r="G30" s="750"/>
      <c r="H30" s="763"/>
      <c r="I30" s="729"/>
      <c r="J30" s="731"/>
      <c r="K30" s="761"/>
      <c r="L30" s="733"/>
      <c r="M30" s="729"/>
      <c r="N30" s="731"/>
      <c r="O30" s="731"/>
      <c r="P30" s="730"/>
      <c r="Q30" s="729"/>
      <c r="R30" s="731"/>
      <c r="S30" s="731"/>
      <c r="T30" s="730"/>
      <c r="U30" s="729"/>
      <c r="V30" s="731"/>
      <c r="W30" s="731"/>
      <c r="X30" s="730"/>
      <c r="Y30" s="729"/>
      <c r="Z30" s="731"/>
      <c r="AA30" s="731"/>
      <c r="AB30" s="730"/>
      <c r="AC30" s="729"/>
      <c r="AD30" s="731"/>
      <c r="AE30" s="731"/>
      <c r="AF30" s="730"/>
      <c r="AG30" s="729"/>
      <c r="AH30" s="731"/>
      <c r="AI30" s="731"/>
      <c r="AJ30" s="730"/>
      <c r="AK30" s="729"/>
      <c r="AL30" s="731"/>
      <c r="AM30" s="731"/>
      <c r="AN30" s="730"/>
      <c r="AO30" s="729"/>
      <c r="AP30" s="731"/>
      <c r="AQ30" s="731"/>
      <c r="AR30" s="730"/>
      <c r="AS30" s="729"/>
      <c r="AT30" s="731"/>
      <c r="AU30" s="731"/>
      <c r="AV30" s="730"/>
      <c r="AW30" s="729"/>
      <c r="AX30" s="731"/>
      <c r="AY30" s="731"/>
      <c r="AZ30" s="730"/>
      <c r="BA30" s="729"/>
      <c r="BB30" s="731"/>
      <c r="BC30" s="731"/>
      <c r="BD30" s="730"/>
      <c r="BE30" s="729"/>
      <c r="BF30" s="731"/>
      <c r="BG30" s="731"/>
      <c r="BH30" s="730"/>
      <c r="BI30" s="729"/>
      <c r="BJ30" s="731"/>
      <c r="BK30" s="731"/>
      <c r="BL30" s="730"/>
      <c r="BM30" s="729"/>
      <c r="BN30" s="731"/>
      <c r="BO30" s="731"/>
      <c r="BP30" s="730"/>
      <c r="BQ30" s="729"/>
      <c r="BR30" s="731"/>
      <c r="BS30" s="731"/>
      <c r="BT30" s="730"/>
      <c r="BU30" s="729"/>
      <c r="BV30" s="731"/>
      <c r="BW30" s="731"/>
      <c r="BX30" s="730"/>
      <c r="BY30" s="729"/>
      <c r="BZ30" s="731"/>
      <c r="CA30" s="731"/>
      <c r="CB30" s="730"/>
      <c r="CC30" s="729"/>
      <c r="CD30" s="731"/>
      <c r="CE30" s="731"/>
      <c r="CF30" s="730"/>
      <c r="CG30" s="729"/>
      <c r="CH30" s="731"/>
      <c r="CI30" s="731"/>
      <c r="CJ30" s="730"/>
      <c r="CK30" s="729"/>
      <c r="CL30" s="731"/>
      <c r="CM30" s="731"/>
      <c r="CN30" s="730"/>
      <c r="CO30" s="729"/>
      <c r="CP30" s="731"/>
      <c r="CQ30" s="731"/>
      <c r="CR30" s="730"/>
      <c r="CS30" s="729"/>
      <c r="CT30" s="731"/>
      <c r="CU30" s="731"/>
      <c r="CV30" s="730"/>
      <c r="CW30" s="729"/>
      <c r="CX30" s="731"/>
      <c r="CY30" s="731"/>
      <c r="CZ30" s="730"/>
      <c r="DA30" s="729"/>
      <c r="DB30" s="731"/>
      <c r="DC30" s="731"/>
      <c r="DD30" s="730"/>
      <c r="DE30" s="729"/>
      <c r="DF30" s="731"/>
      <c r="DG30" s="731"/>
    </row>
    <row r="31" spans="1:111" s="2" customFormat="1" ht="15" customHeight="1" x14ac:dyDescent="0.25">
      <c r="A31" s="607"/>
      <c r="B31" s="4" t="s">
        <v>28</v>
      </c>
      <c r="C31" s="133" t="s">
        <v>81</v>
      </c>
      <c r="D31" s="160">
        <v>8</v>
      </c>
      <c r="E31" s="148" t="s">
        <v>29</v>
      </c>
      <c r="F31" s="161">
        <v>0</v>
      </c>
      <c r="G31" s="161" t="s">
        <v>90</v>
      </c>
      <c r="H31" s="202">
        <v>0</v>
      </c>
      <c r="I31" s="149">
        <f>SUM(H31/J3)</f>
        <v>0</v>
      </c>
      <c r="J31" s="151">
        <v>0</v>
      </c>
      <c r="K31" s="201">
        <v>0.02</v>
      </c>
      <c r="L31" s="164">
        <v>0</v>
      </c>
      <c r="M31" s="149">
        <f>SUM(L31/N3)</f>
        <v>0</v>
      </c>
      <c r="N31" s="151">
        <v>0</v>
      </c>
      <c r="O31" s="151">
        <v>1.2999999999999999E-2</v>
      </c>
      <c r="P31" s="163">
        <v>0</v>
      </c>
      <c r="Q31" s="149">
        <f>SUM(P31/R3)</f>
        <v>0</v>
      </c>
      <c r="R31" s="151">
        <v>0</v>
      </c>
      <c r="S31" s="151">
        <v>1.2999999999999999E-2</v>
      </c>
      <c r="T31" s="163">
        <v>0</v>
      </c>
      <c r="U31" s="149">
        <f>SUM(T31/V3)</f>
        <v>0</v>
      </c>
      <c r="V31" s="151">
        <v>0</v>
      </c>
      <c r="W31" s="151">
        <v>1.9E-2</v>
      </c>
      <c r="X31" s="163">
        <v>0</v>
      </c>
      <c r="Y31" s="149">
        <f>SUM(X31/Z3)</f>
        <v>0</v>
      </c>
      <c r="Z31" s="151">
        <v>0</v>
      </c>
      <c r="AA31" s="151">
        <v>3.4000000000000002E-2</v>
      </c>
      <c r="AB31" s="163">
        <v>0</v>
      </c>
      <c r="AC31" s="149">
        <f>SUM(AB31/AD3)</f>
        <v>0</v>
      </c>
      <c r="AD31" s="151">
        <v>0</v>
      </c>
      <c r="AE31" s="247">
        <v>8.9999999999999993E-3</v>
      </c>
      <c r="AF31" s="163">
        <v>0</v>
      </c>
      <c r="AG31" s="149">
        <f>SUM(AF31/AH3)</f>
        <v>0</v>
      </c>
      <c r="AH31" s="151">
        <v>0</v>
      </c>
      <c r="AI31" s="151">
        <v>3.6999999999999998E-2</v>
      </c>
      <c r="AJ31" s="163">
        <v>0</v>
      </c>
      <c r="AK31" s="149">
        <f>SUM(AJ31/AL3)</f>
        <v>0</v>
      </c>
      <c r="AL31" s="151">
        <v>0</v>
      </c>
      <c r="AM31" s="151">
        <v>3.7999999999999999E-2</v>
      </c>
      <c r="AN31" s="163">
        <v>0</v>
      </c>
      <c r="AO31" s="149">
        <f>SUM(AN31/AP3)</f>
        <v>0</v>
      </c>
      <c r="AP31" s="151">
        <v>0</v>
      </c>
      <c r="AQ31" s="151">
        <v>3.4000000000000002E-2</v>
      </c>
      <c r="AR31" s="163">
        <v>0</v>
      </c>
      <c r="AS31" s="149">
        <f>SUM(AR31/AT3)</f>
        <v>0</v>
      </c>
      <c r="AT31" s="151">
        <v>0</v>
      </c>
      <c r="AU31" s="151">
        <v>1.4E-2</v>
      </c>
      <c r="AV31" s="163">
        <v>0</v>
      </c>
      <c r="AW31" s="149">
        <f>SUM(AV31/AX3)</f>
        <v>0</v>
      </c>
      <c r="AX31" s="151">
        <v>0</v>
      </c>
      <c r="AY31" s="151">
        <v>0.01</v>
      </c>
      <c r="AZ31" s="163">
        <v>0</v>
      </c>
      <c r="BA31" s="149">
        <f>SUM(AZ31/BB3)</f>
        <v>0</v>
      </c>
      <c r="BB31" s="151">
        <v>0</v>
      </c>
      <c r="BC31" s="151">
        <v>3.6999999999999998E-2</v>
      </c>
      <c r="BD31" s="163">
        <v>0</v>
      </c>
      <c r="BE31" s="149">
        <f>SUM(BD31/BF3)</f>
        <v>0</v>
      </c>
      <c r="BF31" s="151">
        <v>0</v>
      </c>
      <c r="BG31" s="151">
        <v>0.01</v>
      </c>
      <c r="BH31" s="163">
        <v>0</v>
      </c>
      <c r="BI31" s="149">
        <f>SUM(BH31/BJ3)</f>
        <v>0</v>
      </c>
      <c r="BJ31" s="151">
        <v>0</v>
      </c>
      <c r="BK31" s="151">
        <v>4.9000000000000002E-2</v>
      </c>
      <c r="BL31" s="163">
        <v>0</v>
      </c>
      <c r="BM31" s="149">
        <f>SUM(BL31/BN3)</f>
        <v>0</v>
      </c>
      <c r="BN31" s="151">
        <v>0</v>
      </c>
      <c r="BO31" s="151">
        <v>5.3999999999999999E-2</v>
      </c>
      <c r="BP31" s="163">
        <v>0</v>
      </c>
      <c r="BQ31" s="149">
        <f>SUM(BP31/BR3)</f>
        <v>0</v>
      </c>
      <c r="BR31" s="151">
        <v>0</v>
      </c>
      <c r="BS31" s="151">
        <v>1.2999999999999999E-2</v>
      </c>
      <c r="BT31" s="163">
        <v>0</v>
      </c>
      <c r="BU31" s="149">
        <f>SUM(BT31/BV3)</f>
        <v>0</v>
      </c>
      <c r="BV31" s="151">
        <v>0</v>
      </c>
      <c r="BW31" s="151">
        <v>0.05</v>
      </c>
      <c r="BX31" s="163">
        <v>0</v>
      </c>
      <c r="BY31" s="149">
        <f>SUM(BX31/BZ3)</f>
        <v>0</v>
      </c>
      <c r="BZ31" s="151">
        <v>0</v>
      </c>
      <c r="CA31" s="151">
        <v>0.02</v>
      </c>
      <c r="CB31" s="163">
        <v>0</v>
      </c>
      <c r="CC31" s="149">
        <f>SUM(CB31/CD3)</f>
        <v>0</v>
      </c>
      <c r="CD31" s="151">
        <v>0</v>
      </c>
      <c r="CE31" s="151">
        <v>2.3E-2</v>
      </c>
      <c r="CF31" s="163">
        <v>0</v>
      </c>
      <c r="CG31" s="149">
        <f>SUM(CF31/CH3)</f>
        <v>0</v>
      </c>
      <c r="CH31" s="151">
        <v>0</v>
      </c>
      <c r="CI31" s="249">
        <v>6.0999999999999999E-2</v>
      </c>
      <c r="CJ31" s="163">
        <v>0</v>
      </c>
      <c r="CK31" s="149">
        <f>SUM(CJ31/CL3)</f>
        <v>0</v>
      </c>
      <c r="CL31" s="151">
        <v>0</v>
      </c>
      <c r="CM31" s="249">
        <v>6.4000000000000001E-2</v>
      </c>
      <c r="CN31" s="163">
        <v>0</v>
      </c>
      <c r="CO31" s="149">
        <f>SUM(CN31/CP3)</f>
        <v>0</v>
      </c>
      <c r="CP31" s="151">
        <v>0</v>
      </c>
      <c r="CQ31" s="249">
        <v>6.6000000000000003E-2</v>
      </c>
      <c r="CR31" s="163">
        <v>0</v>
      </c>
      <c r="CS31" s="149">
        <f>SUM(CR31/CT3)</f>
        <v>0</v>
      </c>
      <c r="CT31" s="151">
        <v>0</v>
      </c>
      <c r="CU31" s="151">
        <v>1.6E-2</v>
      </c>
      <c r="CV31" s="163">
        <v>0</v>
      </c>
      <c r="CW31" s="149">
        <f>SUM(CV31/CX3)</f>
        <v>0</v>
      </c>
      <c r="CX31" s="151">
        <v>0</v>
      </c>
      <c r="CY31" s="151">
        <v>1.7999999999999999E-2</v>
      </c>
      <c r="CZ31" s="163">
        <v>0</v>
      </c>
      <c r="DA31" s="149">
        <f>SUM(CZ31/DB3)</f>
        <v>0</v>
      </c>
      <c r="DB31" s="151">
        <v>0</v>
      </c>
      <c r="DC31" s="151">
        <v>1.7000000000000001E-2</v>
      </c>
      <c r="DD31" s="163">
        <v>0</v>
      </c>
      <c r="DE31" s="149">
        <f>SUM(DD31/DF3)</f>
        <v>0</v>
      </c>
      <c r="DF31" s="151">
        <v>0</v>
      </c>
      <c r="DG31" s="151">
        <v>5.6000000000000001E-2</v>
      </c>
    </row>
    <row r="32" spans="1:111" s="2" customFormat="1" ht="15" customHeight="1" x14ac:dyDescent="0.25">
      <c r="A32" s="607"/>
      <c r="B32" s="4" t="s">
        <v>30</v>
      </c>
      <c r="C32" s="747" t="s">
        <v>82</v>
      </c>
      <c r="D32" s="747">
        <v>9</v>
      </c>
      <c r="E32" s="718" t="s">
        <v>32</v>
      </c>
      <c r="F32" s="750">
        <v>0</v>
      </c>
      <c r="G32" s="750" t="s">
        <v>90</v>
      </c>
      <c r="H32" s="762">
        <v>0</v>
      </c>
      <c r="I32" s="729">
        <f>SUM(H32/J3)</f>
        <v>0</v>
      </c>
      <c r="J32" s="731">
        <v>0</v>
      </c>
      <c r="K32" s="761">
        <v>0.02</v>
      </c>
      <c r="L32" s="751">
        <v>0</v>
      </c>
      <c r="M32" s="729">
        <f>SUM(L32/N3)</f>
        <v>0</v>
      </c>
      <c r="N32" s="731">
        <v>0</v>
      </c>
      <c r="O32" s="731">
        <v>1.2999999999999999E-2</v>
      </c>
      <c r="P32" s="752">
        <v>0</v>
      </c>
      <c r="Q32" s="729">
        <f>SUM(P32/R3)</f>
        <v>0</v>
      </c>
      <c r="R32" s="731">
        <v>0</v>
      </c>
      <c r="S32" s="731">
        <v>1.2999999999999999E-2</v>
      </c>
      <c r="T32" s="752">
        <v>1</v>
      </c>
      <c r="U32" s="729">
        <f>SUM(T32/V3)</f>
        <v>5.076142131979695E-3</v>
      </c>
      <c r="V32" s="731">
        <v>1E-3</v>
      </c>
      <c r="W32" s="731">
        <v>2.8000000000000001E-2</v>
      </c>
      <c r="X32" s="752">
        <v>0</v>
      </c>
      <c r="Y32" s="729">
        <f>SUM(X32/Z3)</f>
        <v>0</v>
      </c>
      <c r="Z32" s="731">
        <v>0</v>
      </c>
      <c r="AA32" s="731">
        <v>3.4000000000000002E-2</v>
      </c>
      <c r="AB32" s="752">
        <v>0</v>
      </c>
      <c r="AC32" s="729">
        <f>SUM(AB32/AD3)</f>
        <v>0</v>
      </c>
      <c r="AD32" s="731">
        <v>0</v>
      </c>
      <c r="AE32" s="731">
        <v>8.9999999999999993E-3</v>
      </c>
      <c r="AF32" s="752">
        <v>0</v>
      </c>
      <c r="AG32" s="729">
        <f>SUM(AF32/AH3)</f>
        <v>0</v>
      </c>
      <c r="AH32" s="731">
        <v>0</v>
      </c>
      <c r="AI32" s="731">
        <v>3.6999999999999998E-2</v>
      </c>
      <c r="AJ32" s="752">
        <v>0</v>
      </c>
      <c r="AK32" s="729">
        <f>SUM(AJ32/AL3)</f>
        <v>0</v>
      </c>
      <c r="AL32" s="731">
        <v>0</v>
      </c>
      <c r="AM32" s="731">
        <v>3.7999999999999999E-2</v>
      </c>
      <c r="AN32" s="752">
        <v>0</v>
      </c>
      <c r="AO32" s="729">
        <f>SUM(AN32/AP3)</f>
        <v>0</v>
      </c>
      <c r="AP32" s="731">
        <v>0</v>
      </c>
      <c r="AQ32" s="731">
        <v>3.4000000000000002E-2</v>
      </c>
      <c r="AR32" s="752">
        <v>0</v>
      </c>
      <c r="AS32" s="729">
        <f>SUM(AR32/AT3)</f>
        <v>0</v>
      </c>
      <c r="AT32" s="731">
        <v>0</v>
      </c>
      <c r="AU32" s="731">
        <v>1.4E-2</v>
      </c>
      <c r="AV32" s="752">
        <v>0</v>
      </c>
      <c r="AW32" s="729">
        <f>SUM(AV32/AX3)</f>
        <v>0</v>
      </c>
      <c r="AX32" s="731">
        <v>0</v>
      </c>
      <c r="AY32" s="731">
        <v>0.01</v>
      </c>
      <c r="AZ32" s="752">
        <v>0</v>
      </c>
      <c r="BA32" s="729">
        <f>SUM(AZ32/BB3)</f>
        <v>0</v>
      </c>
      <c r="BB32" s="731">
        <v>0</v>
      </c>
      <c r="BC32" s="731">
        <v>3.6999999999999998E-2</v>
      </c>
      <c r="BD32" s="752">
        <v>0</v>
      </c>
      <c r="BE32" s="729">
        <f>SUM(BD32/BF3)</f>
        <v>0</v>
      </c>
      <c r="BF32" s="731">
        <v>0</v>
      </c>
      <c r="BG32" s="731">
        <v>0.01</v>
      </c>
      <c r="BH32" s="752">
        <v>0</v>
      </c>
      <c r="BI32" s="729">
        <f>SUM(BH32/BJ3)</f>
        <v>0</v>
      </c>
      <c r="BJ32" s="731">
        <v>0</v>
      </c>
      <c r="BK32" s="731">
        <v>4.9000000000000002E-2</v>
      </c>
      <c r="BL32" s="752">
        <v>0</v>
      </c>
      <c r="BM32" s="729">
        <f>SUM(BL32/BN3)</f>
        <v>0</v>
      </c>
      <c r="BN32" s="731">
        <v>0</v>
      </c>
      <c r="BO32" s="731">
        <v>5.3999999999999999E-2</v>
      </c>
      <c r="BP32" s="752">
        <v>0</v>
      </c>
      <c r="BQ32" s="729">
        <f>SUM(BP32/BR3)</f>
        <v>0</v>
      </c>
      <c r="BR32" s="731">
        <v>0</v>
      </c>
      <c r="BS32" s="731">
        <v>1.2999999999999999E-2</v>
      </c>
      <c r="BT32" s="752">
        <v>0</v>
      </c>
      <c r="BU32" s="729">
        <f>SUM(BT32/BV3)</f>
        <v>0</v>
      </c>
      <c r="BV32" s="731">
        <v>0</v>
      </c>
      <c r="BW32" s="731">
        <v>0.05</v>
      </c>
      <c r="BX32" s="752">
        <v>0</v>
      </c>
      <c r="BY32" s="729">
        <f>SUM(BX32/BZ3)</f>
        <v>0</v>
      </c>
      <c r="BZ32" s="731">
        <v>0</v>
      </c>
      <c r="CA32" s="731">
        <v>0.02</v>
      </c>
      <c r="CB32" s="752">
        <v>0</v>
      </c>
      <c r="CC32" s="729">
        <f>SUM(CB32/CD3)</f>
        <v>0</v>
      </c>
      <c r="CD32" s="731">
        <v>0</v>
      </c>
      <c r="CE32" s="731">
        <v>2.3E-2</v>
      </c>
      <c r="CF32" s="752">
        <v>0</v>
      </c>
      <c r="CG32" s="729">
        <f>SUM(CF32/CH3)</f>
        <v>0</v>
      </c>
      <c r="CH32" s="731">
        <v>0</v>
      </c>
      <c r="CI32" s="731">
        <v>6.0999999999999999E-2</v>
      </c>
      <c r="CJ32" s="752">
        <v>0</v>
      </c>
      <c r="CK32" s="729">
        <f>SUM(CJ32/CL3)</f>
        <v>0</v>
      </c>
      <c r="CL32" s="731">
        <v>0</v>
      </c>
      <c r="CM32" s="731">
        <v>6.4000000000000001E-2</v>
      </c>
      <c r="CN32" s="752">
        <v>0</v>
      </c>
      <c r="CO32" s="729">
        <f>SUM(CN32/CP3)</f>
        <v>0</v>
      </c>
      <c r="CP32" s="731">
        <v>0</v>
      </c>
      <c r="CQ32" s="731">
        <v>6.6000000000000003E-2</v>
      </c>
      <c r="CR32" s="752">
        <v>0</v>
      </c>
      <c r="CS32" s="729">
        <f>SUM(CR32/CT3)</f>
        <v>0</v>
      </c>
      <c r="CT32" s="731">
        <v>0</v>
      </c>
      <c r="CU32" s="731">
        <v>1.6E-2</v>
      </c>
      <c r="CV32" s="752">
        <v>0</v>
      </c>
      <c r="CW32" s="729">
        <f>SUM(CV32/CX3)</f>
        <v>0</v>
      </c>
      <c r="CX32" s="731">
        <v>0</v>
      </c>
      <c r="CY32" s="731">
        <v>1.7999999999999999E-2</v>
      </c>
      <c r="CZ32" s="752">
        <v>0</v>
      </c>
      <c r="DA32" s="729">
        <f>SUM(CZ32/DB3)</f>
        <v>0</v>
      </c>
      <c r="DB32" s="731">
        <v>0</v>
      </c>
      <c r="DC32" s="731">
        <v>1.7000000000000001E-2</v>
      </c>
      <c r="DD32" s="752">
        <v>0</v>
      </c>
      <c r="DE32" s="729">
        <f>SUM(DD32/DF3)</f>
        <v>0</v>
      </c>
      <c r="DF32" s="731">
        <v>0</v>
      </c>
      <c r="DG32" s="731">
        <v>5.6000000000000001E-2</v>
      </c>
    </row>
    <row r="33" spans="1:111" ht="15" customHeight="1" x14ac:dyDescent="0.25">
      <c r="A33" s="607"/>
      <c r="B33" s="4" t="s">
        <v>31</v>
      </c>
      <c r="C33" s="747"/>
      <c r="D33" s="747"/>
      <c r="E33" s="718"/>
      <c r="F33" s="750"/>
      <c r="G33" s="750"/>
      <c r="H33" s="762"/>
      <c r="I33" s="729"/>
      <c r="J33" s="731"/>
      <c r="K33" s="761"/>
      <c r="L33" s="751"/>
      <c r="M33" s="729"/>
      <c r="N33" s="731"/>
      <c r="O33" s="731"/>
      <c r="P33" s="752"/>
      <c r="Q33" s="729"/>
      <c r="R33" s="731"/>
      <c r="S33" s="731"/>
      <c r="T33" s="752"/>
      <c r="U33" s="729"/>
      <c r="V33" s="731"/>
      <c r="W33" s="731"/>
      <c r="X33" s="752"/>
      <c r="Y33" s="729"/>
      <c r="Z33" s="731"/>
      <c r="AA33" s="731"/>
      <c r="AB33" s="752"/>
      <c r="AC33" s="729"/>
      <c r="AD33" s="731"/>
      <c r="AE33" s="731"/>
      <c r="AF33" s="752"/>
      <c r="AG33" s="729"/>
      <c r="AH33" s="731"/>
      <c r="AI33" s="731"/>
      <c r="AJ33" s="752"/>
      <c r="AK33" s="729"/>
      <c r="AL33" s="731"/>
      <c r="AM33" s="731"/>
      <c r="AN33" s="752"/>
      <c r="AO33" s="729"/>
      <c r="AP33" s="731"/>
      <c r="AQ33" s="731"/>
      <c r="AR33" s="752"/>
      <c r="AS33" s="729"/>
      <c r="AT33" s="731"/>
      <c r="AU33" s="731"/>
      <c r="AV33" s="752"/>
      <c r="AW33" s="729"/>
      <c r="AX33" s="731"/>
      <c r="AY33" s="731"/>
      <c r="AZ33" s="752"/>
      <c r="BA33" s="729"/>
      <c r="BB33" s="731"/>
      <c r="BC33" s="731"/>
      <c r="BD33" s="752"/>
      <c r="BE33" s="729"/>
      <c r="BF33" s="731"/>
      <c r="BG33" s="731"/>
      <c r="BH33" s="752"/>
      <c r="BI33" s="729"/>
      <c r="BJ33" s="731"/>
      <c r="BK33" s="731"/>
      <c r="BL33" s="752"/>
      <c r="BM33" s="729"/>
      <c r="BN33" s="731"/>
      <c r="BO33" s="731"/>
      <c r="BP33" s="752"/>
      <c r="BQ33" s="729"/>
      <c r="BR33" s="731"/>
      <c r="BS33" s="731"/>
      <c r="BT33" s="752"/>
      <c r="BU33" s="729"/>
      <c r="BV33" s="731"/>
      <c r="BW33" s="731"/>
      <c r="BX33" s="752"/>
      <c r="BY33" s="729"/>
      <c r="BZ33" s="731"/>
      <c r="CA33" s="731"/>
      <c r="CB33" s="752"/>
      <c r="CC33" s="729"/>
      <c r="CD33" s="731"/>
      <c r="CE33" s="731"/>
      <c r="CF33" s="752"/>
      <c r="CG33" s="729"/>
      <c r="CH33" s="731"/>
      <c r="CI33" s="731"/>
      <c r="CJ33" s="752"/>
      <c r="CK33" s="729"/>
      <c r="CL33" s="731"/>
      <c r="CM33" s="731"/>
      <c r="CN33" s="752"/>
      <c r="CO33" s="729"/>
      <c r="CP33" s="731"/>
      <c r="CQ33" s="731"/>
      <c r="CR33" s="752"/>
      <c r="CS33" s="729"/>
      <c r="CT33" s="731"/>
      <c r="CU33" s="731"/>
      <c r="CV33" s="752"/>
      <c r="CW33" s="729"/>
      <c r="CX33" s="731"/>
      <c r="CY33" s="731"/>
      <c r="CZ33" s="752"/>
      <c r="DA33" s="729"/>
      <c r="DB33" s="731"/>
      <c r="DC33" s="731"/>
      <c r="DD33" s="752"/>
      <c r="DE33" s="729"/>
      <c r="DF33" s="731"/>
      <c r="DG33" s="731"/>
    </row>
    <row r="34" spans="1:111" ht="15" customHeight="1" x14ac:dyDescent="0.25">
      <c r="A34" s="607"/>
      <c r="B34" s="4" t="s">
        <v>34</v>
      </c>
      <c r="C34" s="133" t="s">
        <v>35</v>
      </c>
      <c r="D34" s="142">
        <v>10</v>
      </c>
      <c r="E34" s="8" t="s">
        <v>36</v>
      </c>
      <c r="F34" s="10">
        <v>1.67E-2</v>
      </c>
      <c r="G34" s="10" t="s">
        <v>94</v>
      </c>
      <c r="H34" s="200">
        <v>4</v>
      </c>
      <c r="I34" s="149">
        <f>SUM(H34/J3)</f>
        <v>2.1739130434782608E-2</v>
      </c>
      <c r="J34" s="151">
        <v>8.0000000000000002E-3</v>
      </c>
      <c r="K34" s="201">
        <v>5.5E-2</v>
      </c>
      <c r="L34" s="152">
        <v>5</v>
      </c>
      <c r="M34" s="149">
        <f>SUM(L34/N3)</f>
        <v>1.7482517482517484E-2</v>
      </c>
      <c r="N34" s="151">
        <v>7.0000000000000001E-3</v>
      </c>
      <c r="O34" s="151">
        <v>0.04</v>
      </c>
      <c r="P34" s="150">
        <v>4</v>
      </c>
      <c r="Q34" s="149">
        <f>SUM(P34/R3)</f>
        <v>1.3422818791946308E-2</v>
      </c>
      <c r="R34" s="151">
        <v>5.0000000000000001E-3</v>
      </c>
      <c r="S34" s="151">
        <v>3.4000000000000002E-2</v>
      </c>
      <c r="T34" s="150">
        <v>3</v>
      </c>
      <c r="U34" s="149">
        <f>SUM(T34/V3)</f>
        <v>1.5228426395939087E-2</v>
      </c>
      <c r="V34" s="151">
        <v>5.0000000000000001E-3</v>
      </c>
      <c r="W34" s="151">
        <v>4.3999999999999997E-2</v>
      </c>
      <c r="X34" s="150">
        <v>3</v>
      </c>
      <c r="Y34" s="149">
        <f>SUM(X34/Z3)</f>
        <v>2.7777777777777776E-2</v>
      </c>
      <c r="Z34" s="151">
        <v>8.9999999999999993E-3</v>
      </c>
      <c r="AA34" s="151">
        <v>7.9000000000000001E-2</v>
      </c>
      <c r="AB34" s="150">
        <v>12</v>
      </c>
      <c r="AC34" s="149">
        <f>SUM(AB34/AD3)</f>
        <v>2.771362586605081E-2</v>
      </c>
      <c r="AD34" s="151">
        <v>1.6E-2</v>
      </c>
      <c r="AE34" s="151">
        <v>4.8000000000000001E-2</v>
      </c>
      <c r="AF34" s="150">
        <v>0</v>
      </c>
      <c r="AG34" s="149">
        <f>SUM(AF34/AH3)</f>
        <v>0</v>
      </c>
      <c r="AH34" s="151">
        <v>0</v>
      </c>
      <c r="AI34" s="151">
        <v>3.6999999999999998E-2</v>
      </c>
      <c r="AJ34" s="150">
        <v>1</v>
      </c>
      <c r="AK34" s="149">
        <f>SUM(AJ34/AL3)</f>
        <v>1.0309278350515464E-2</v>
      </c>
      <c r="AL34" s="151">
        <v>2E-3</v>
      </c>
      <c r="AM34" s="151">
        <v>5.6000000000000001E-2</v>
      </c>
      <c r="AN34" s="150">
        <v>1</v>
      </c>
      <c r="AO34" s="149">
        <f>SUM(AN34/AP3)</f>
        <v>9.1743119266055051E-3</v>
      </c>
      <c r="AP34" s="151">
        <v>2E-3</v>
      </c>
      <c r="AQ34" s="151">
        <v>0.05</v>
      </c>
      <c r="AR34" s="150">
        <v>1</v>
      </c>
      <c r="AS34" s="149">
        <f>SUM(AR34/AT3)</f>
        <v>3.6900369003690036E-3</v>
      </c>
      <c r="AT34" s="151">
        <v>1E-3</v>
      </c>
      <c r="AU34" s="151">
        <v>2.1000000000000001E-2</v>
      </c>
      <c r="AV34" s="150">
        <v>2</v>
      </c>
      <c r="AW34" s="149">
        <f>SUM(AV34/AX3)</f>
        <v>5.4495912806539508E-3</v>
      </c>
      <c r="AX34" s="151">
        <v>1E-3</v>
      </c>
      <c r="AY34" s="151">
        <v>0.02</v>
      </c>
      <c r="AZ34" s="150">
        <v>3</v>
      </c>
      <c r="BA34" s="149">
        <f>SUM(AZ34/BB3)</f>
        <v>3.0303030303030304E-2</v>
      </c>
      <c r="BB34" s="151">
        <v>0.01</v>
      </c>
      <c r="BC34" s="151">
        <v>8.5000000000000006E-2</v>
      </c>
      <c r="BD34" s="150">
        <v>2</v>
      </c>
      <c r="BE34" s="149">
        <f>SUM(BD34/BF3)</f>
        <v>5.3619302949061663E-3</v>
      </c>
      <c r="BF34" s="151">
        <v>1E-3</v>
      </c>
      <c r="BG34" s="151">
        <v>1.9E-2</v>
      </c>
      <c r="BH34" s="150">
        <v>3</v>
      </c>
      <c r="BI34" s="149">
        <f>SUM(BH34/BJ3)</f>
        <v>4.0540540540540543E-2</v>
      </c>
      <c r="BJ34" s="151">
        <v>1.4E-2</v>
      </c>
      <c r="BK34" s="151">
        <v>0.113</v>
      </c>
      <c r="BL34" s="150">
        <v>0</v>
      </c>
      <c r="BM34" s="149">
        <f>SUM(BL34/BN3)</f>
        <v>0</v>
      </c>
      <c r="BN34" s="151">
        <v>0</v>
      </c>
      <c r="BO34" s="249">
        <v>5.3999999999999999E-2</v>
      </c>
      <c r="BP34" s="150">
        <v>8</v>
      </c>
      <c r="BQ34" s="149">
        <f>SUM(BP34/BR3)</f>
        <v>2.8169014084507043E-2</v>
      </c>
      <c r="BR34" s="151">
        <v>1.4E-2</v>
      </c>
      <c r="BS34" s="151">
        <v>5.5E-2</v>
      </c>
      <c r="BT34" s="150">
        <v>0</v>
      </c>
      <c r="BU34" s="149">
        <f>SUM(BT34/BV3)</f>
        <v>0</v>
      </c>
      <c r="BV34" s="151">
        <v>0</v>
      </c>
      <c r="BW34" s="151">
        <v>0.05</v>
      </c>
      <c r="BX34" s="150">
        <v>0</v>
      </c>
      <c r="BY34" s="149">
        <f>SUM(BX34/BZ3)</f>
        <v>0</v>
      </c>
      <c r="BZ34" s="151">
        <v>0</v>
      </c>
      <c r="CA34" s="151">
        <v>0.02</v>
      </c>
      <c r="CB34" s="150">
        <v>6</v>
      </c>
      <c r="CC34" s="149">
        <f>SUM(CB34/CD3)</f>
        <v>3.7037037037037035E-2</v>
      </c>
      <c r="CD34" s="151">
        <v>1.7000000000000001E-2</v>
      </c>
      <c r="CE34" s="151">
        <v>7.8E-2</v>
      </c>
      <c r="CF34" s="150">
        <v>2</v>
      </c>
      <c r="CG34" s="149">
        <f>SUM(CF34/CH3)</f>
        <v>3.3898305084745763E-2</v>
      </c>
      <c r="CH34" s="249">
        <v>8.9999999999999993E-3</v>
      </c>
      <c r="CI34" s="249">
        <v>0.155</v>
      </c>
      <c r="CJ34" s="150">
        <v>1</v>
      </c>
      <c r="CK34" s="149">
        <f>SUM(CJ34/CL3)</f>
        <v>1.7857142857142856E-2</v>
      </c>
      <c r="CL34" s="151">
        <v>3.0000000000000001E-3</v>
      </c>
      <c r="CM34" s="151">
        <v>9.4E-2</v>
      </c>
      <c r="CN34" s="150">
        <v>3</v>
      </c>
      <c r="CO34" s="149">
        <f>SUM(CN34/CP3)</f>
        <v>5.5555555555555552E-2</v>
      </c>
      <c r="CP34" s="151">
        <v>1.9E-2</v>
      </c>
      <c r="CQ34" s="151">
        <v>0.151</v>
      </c>
      <c r="CR34" s="150">
        <v>5</v>
      </c>
      <c r="CS34" s="149">
        <f>SUM(CR34/CT3)</f>
        <v>2.1276595744680851E-2</v>
      </c>
      <c r="CT34" s="151">
        <v>8.9999999999999993E-3</v>
      </c>
      <c r="CU34" s="151">
        <v>4.9000000000000002E-2</v>
      </c>
      <c r="CV34" s="150">
        <v>3</v>
      </c>
      <c r="CW34" s="149">
        <f>SUM(CV34/CX3)</f>
        <v>1.4563106796116505E-2</v>
      </c>
      <c r="CX34" s="151">
        <v>5.0000000000000001E-3</v>
      </c>
      <c r="CY34" s="151">
        <v>4.2000000000000003E-2</v>
      </c>
      <c r="CZ34" s="150">
        <v>2</v>
      </c>
      <c r="DA34" s="149">
        <f>SUM(CZ34/DB3)</f>
        <v>8.8495575221238937E-3</v>
      </c>
      <c r="DB34" s="151">
        <v>2E-3</v>
      </c>
      <c r="DC34" s="151">
        <v>3.2000000000000001E-2</v>
      </c>
      <c r="DD34" s="150">
        <v>3</v>
      </c>
      <c r="DE34" s="149">
        <f>SUM(DD34/DF3)</f>
        <v>4.6153846153846156E-2</v>
      </c>
      <c r="DF34" s="151">
        <v>1.6E-2</v>
      </c>
      <c r="DG34" s="151">
        <v>0.127</v>
      </c>
    </row>
    <row r="35" spans="1:111" ht="15" customHeight="1" x14ac:dyDescent="0.25">
      <c r="A35" s="607"/>
      <c r="B35" s="4" t="s">
        <v>38</v>
      </c>
      <c r="C35" s="747" t="s">
        <v>79</v>
      </c>
      <c r="D35" s="717">
        <v>11</v>
      </c>
      <c r="E35" s="718" t="s">
        <v>39</v>
      </c>
      <c r="F35" s="718">
        <v>1.6999999999999999E-3</v>
      </c>
      <c r="G35" s="718" t="s">
        <v>96</v>
      </c>
      <c r="H35" s="763">
        <v>0</v>
      </c>
      <c r="I35" s="729">
        <f>SUM(H35/J3)</f>
        <v>0</v>
      </c>
      <c r="J35" s="731">
        <v>0</v>
      </c>
      <c r="K35" s="761">
        <v>0.02</v>
      </c>
      <c r="L35" s="733">
        <v>0</v>
      </c>
      <c r="M35" s="729">
        <f>SUM(L35/N3)</f>
        <v>0</v>
      </c>
      <c r="N35" s="731">
        <v>0</v>
      </c>
      <c r="O35" s="731">
        <v>1.2999999999999999E-2</v>
      </c>
      <c r="P35" s="730">
        <v>4</v>
      </c>
      <c r="Q35" s="729">
        <f>SUM(P35/R3)</f>
        <v>1.3422818791946308E-2</v>
      </c>
      <c r="R35" s="731">
        <v>5.0000000000000001E-3</v>
      </c>
      <c r="S35" s="731">
        <v>3.4000000000000002E-2</v>
      </c>
      <c r="T35" s="730">
        <v>0</v>
      </c>
      <c r="U35" s="729">
        <f>SUM(T35/V3)</f>
        <v>0</v>
      </c>
      <c r="V35" s="731">
        <v>0</v>
      </c>
      <c r="W35" s="731">
        <v>1.9E-2</v>
      </c>
      <c r="X35" s="730">
        <v>0</v>
      </c>
      <c r="Y35" s="729">
        <f>SUM(X35/Z3)</f>
        <v>0</v>
      </c>
      <c r="Z35" s="731">
        <v>0</v>
      </c>
      <c r="AA35" s="731">
        <v>3.4000000000000002E-2</v>
      </c>
      <c r="AB35" s="730">
        <v>2</v>
      </c>
      <c r="AC35" s="729">
        <f>SUM(AB35/AD3)</f>
        <v>4.6189376443418013E-3</v>
      </c>
      <c r="AD35" s="731">
        <v>1E-3</v>
      </c>
      <c r="AE35" s="731">
        <v>1.7000000000000001E-2</v>
      </c>
      <c r="AF35" s="730">
        <v>1</v>
      </c>
      <c r="AG35" s="729">
        <f>SUM(AF35/AH3)</f>
        <v>1.0101010101010102E-2</v>
      </c>
      <c r="AH35" s="731">
        <v>2E-3</v>
      </c>
      <c r="AI35" s="731">
        <v>5.5E-2</v>
      </c>
      <c r="AJ35" s="730">
        <v>0</v>
      </c>
      <c r="AK35" s="729">
        <f>SUM(AJ35/AL3)</f>
        <v>0</v>
      </c>
      <c r="AL35" s="731">
        <v>0</v>
      </c>
      <c r="AM35" s="731">
        <v>3.7999999999999999E-2</v>
      </c>
      <c r="AN35" s="730">
        <v>0</v>
      </c>
      <c r="AO35" s="729">
        <f>SUM(AN35/AP3)</f>
        <v>0</v>
      </c>
      <c r="AP35" s="731">
        <v>0</v>
      </c>
      <c r="AQ35" s="731">
        <v>3.4000000000000002E-2</v>
      </c>
      <c r="AR35" s="730">
        <v>2</v>
      </c>
      <c r="AS35" s="729">
        <f>SUM(AR35/AT3)</f>
        <v>7.3800738007380072E-3</v>
      </c>
      <c r="AT35" s="731">
        <v>2E-3</v>
      </c>
      <c r="AU35" s="731">
        <v>2.7E-2</v>
      </c>
      <c r="AV35" s="730">
        <v>2</v>
      </c>
      <c r="AW35" s="729">
        <f>SUM(AV35/AX3)</f>
        <v>5.4495912806539508E-3</v>
      </c>
      <c r="AX35" s="731">
        <v>1E-3</v>
      </c>
      <c r="AY35" s="731">
        <v>0.02</v>
      </c>
      <c r="AZ35" s="730">
        <v>0</v>
      </c>
      <c r="BA35" s="729">
        <f>SUM(AZ35/BB3)</f>
        <v>0</v>
      </c>
      <c r="BB35" s="731">
        <v>0</v>
      </c>
      <c r="BC35" s="731">
        <v>3.6999999999999998E-2</v>
      </c>
      <c r="BD35" s="730">
        <v>0</v>
      </c>
      <c r="BE35" s="729">
        <f>SUM(BD35/BF3)</f>
        <v>0</v>
      </c>
      <c r="BF35" s="731">
        <v>0</v>
      </c>
      <c r="BG35" s="731">
        <v>0.01</v>
      </c>
      <c r="BH35" s="730">
        <v>0</v>
      </c>
      <c r="BI35" s="729">
        <f>SUM(BH35/BJ3)</f>
        <v>0</v>
      </c>
      <c r="BJ35" s="731">
        <v>0</v>
      </c>
      <c r="BK35" s="731">
        <v>4.9000000000000002E-2</v>
      </c>
      <c r="BL35" s="730">
        <v>0</v>
      </c>
      <c r="BM35" s="729">
        <f>SUM(BL35/BN3)</f>
        <v>0</v>
      </c>
      <c r="BN35" s="731">
        <v>0</v>
      </c>
      <c r="BO35" s="731">
        <v>5.3999999999999999E-2</v>
      </c>
      <c r="BP35" s="730">
        <v>0</v>
      </c>
      <c r="BQ35" s="729">
        <f>SUM(BP35/BR3)</f>
        <v>0</v>
      </c>
      <c r="BR35" s="731">
        <v>0</v>
      </c>
      <c r="BS35" s="731">
        <v>1.2999999999999999E-2</v>
      </c>
      <c r="BT35" s="730">
        <v>0</v>
      </c>
      <c r="BU35" s="729">
        <f>SUM(BT35/BV3)</f>
        <v>0</v>
      </c>
      <c r="BV35" s="731">
        <v>0</v>
      </c>
      <c r="BW35" s="731">
        <v>0.05</v>
      </c>
      <c r="BX35" s="730">
        <v>7</v>
      </c>
      <c r="BY35" s="729">
        <f>SUM(BX35/BZ3)</f>
        <v>3.7634408602150539E-2</v>
      </c>
      <c r="BZ35" s="731">
        <v>1.7999999999999999E-2</v>
      </c>
      <c r="CA35" s="731">
        <v>7.5999999999999998E-2</v>
      </c>
      <c r="CB35" s="730">
        <v>0</v>
      </c>
      <c r="CC35" s="729">
        <f>SUM(CB35/CD3)</f>
        <v>0</v>
      </c>
      <c r="CD35" s="731">
        <v>0</v>
      </c>
      <c r="CE35" s="731">
        <v>2.3E-2</v>
      </c>
      <c r="CF35" s="730">
        <v>0</v>
      </c>
      <c r="CG35" s="729">
        <f>SUM(CF35/CH3)</f>
        <v>0</v>
      </c>
      <c r="CH35" s="731">
        <v>0</v>
      </c>
      <c r="CI35" s="731">
        <v>6.0999999999999999E-2</v>
      </c>
      <c r="CJ35" s="730">
        <v>0</v>
      </c>
      <c r="CK35" s="729">
        <f>SUM(CJ35/CL3)</f>
        <v>0</v>
      </c>
      <c r="CL35" s="731">
        <v>0</v>
      </c>
      <c r="CM35" s="731">
        <v>6.4000000000000001E-2</v>
      </c>
      <c r="CN35" s="730">
        <v>0</v>
      </c>
      <c r="CO35" s="729">
        <f>SUM(CN35/CP3)</f>
        <v>0</v>
      </c>
      <c r="CP35" s="731">
        <v>0</v>
      </c>
      <c r="CQ35" s="731">
        <v>6.6000000000000003E-2</v>
      </c>
      <c r="CR35" s="730">
        <v>1</v>
      </c>
      <c r="CS35" s="729">
        <f>SUM(CR35/CT3)</f>
        <v>4.2553191489361703E-3</v>
      </c>
      <c r="CT35" s="731">
        <v>1E-3</v>
      </c>
      <c r="CU35" s="731">
        <v>2.4E-2</v>
      </c>
      <c r="CV35" s="730">
        <v>0</v>
      </c>
      <c r="CW35" s="729">
        <f>SUM(CV35/CX3)</f>
        <v>0</v>
      </c>
      <c r="CX35" s="731">
        <v>0</v>
      </c>
      <c r="CY35" s="731">
        <v>1.7999999999999999E-2</v>
      </c>
      <c r="CZ35" s="730">
        <v>0</v>
      </c>
      <c r="DA35" s="729">
        <f>SUM(CZ35/DB3)</f>
        <v>0</v>
      </c>
      <c r="DB35" s="731">
        <v>0</v>
      </c>
      <c r="DC35" s="731">
        <v>1.7000000000000001E-2</v>
      </c>
      <c r="DD35" s="730">
        <v>0</v>
      </c>
      <c r="DE35" s="729">
        <f>SUM(DD35/DF3)</f>
        <v>0</v>
      </c>
      <c r="DF35" s="731">
        <v>0</v>
      </c>
      <c r="DG35" s="731">
        <v>5.6000000000000001E-2</v>
      </c>
    </row>
    <row r="36" spans="1:111" ht="15" customHeight="1" x14ac:dyDescent="0.25">
      <c r="A36" s="607"/>
      <c r="B36" s="4" t="s">
        <v>37</v>
      </c>
      <c r="C36" s="747"/>
      <c r="D36" s="717"/>
      <c r="E36" s="718"/>
      <c r="F36" s="718"/>
      <c r="G36" s="718"/>
      <c r="H36" s="763"/>
      <c r="I36" s="729"/>
      <c r="J36" s="731"/>
      <c r="K36" s="761"/>
      <c r="L36" s="733"/>
      <c r="M36" s="729"/>
      <c r="N36" s="731"/>
      <c r="O36" s="731"/>
      <c r="P36" s="730"/>
      <c r="Q36" s="729"/>
      <c r="R36" s="731"/>
      <c r="S36" s="731"/>
      <c r="T36" s="730"/>
      <c r="U36" s="729"/>
      <c r="V36" s="731"/>
      <c r="W36" s="731"/>
      <c r="X36" s="730"/>
      <c r="Y36" s="729"/>
      <c r="Z36" s="731"/>
      <c r="AA36" s="731"/>
      <c r="AB36" s="730"/>
      <c r="AC36" s="729"/>
      <c r="AD36" s="731"/>
      <c r="AE36" s="731"/>
      <c r="AF36" s="730"/>
      <c r="AG36" s="729"/>
      <c r="AH36" s="731"/>
      <c r="AI36" s="731"/>
      <c r="AJ36" s="730"/>
      <c r="AK36" s="729"/>
      <c r="AL36" s="731"/>
      <c r="AM36" s="731"/>
      <c r="AN36" s="730"/>
      <c r="AO36" s="729"/>
      <c r="AP36" s="731"/>
      <c r="AQ36" s="731"/>
      <c r="AR36" s="730"/>
      <c r="AS36" s="729"/>
      <c r="AT36" s="731"/>
      <c r="AU36" s="731"/>
      <c r="AV36" s="730"/>
      <c r="AW36" s="729"/>
      <c r="AX36" s="731"/>
      <c r="AY36" s="731"/>
      <c r="AZ36" s="730"/>
      <c r="BA36" s="729"/>
      <c r="BB36" s="731"/>
      <c r="BC36" s="731"/>
      <c r="BD36" s="730"/>
      <c r="BE36" s="729"/>
      <c r="BF36" s="731"/>
      <c r="BG36" s="731"/>
      <c r="BH36" s="730"/>
      <c r="BI36" s="729"/>
      <c r="BJ36" s="731"/>
      <c r="BK36" s="731"/>
      <c r="BL36" s="730"/>
      <c r="BM36" s="729"/>
      <c r="BN36" s="731"/>
      <c r="BO36" s="731"/>
      <c r="BP36" s="730"/>
      <c r="BQ36" s="729"/>
      <c r="BR36" s="731"/>
      <c r="BS36" s="731"/>
      <c r="BT36" s="730"/>
      <c r="BU36" s="729"/>
      <c r="BV36" s="731"/>
      <c r="BW36" s="731"/>
      <c r="BX36" s="730"/>
      <c r="BY36" s="729"/>
      <c r="BZ36" s="731"/>
      <c r="CA36" s="731"/>
      <c r="CB36" s="730"/>
      <c r="CC36" s="729"/>
      <c r="CD36" s="731"/>
      <c r="CE36" s="731"/>
      <c r="CF36" s="730"/>
      <c r="CG36" s="729"/>
      <c r="CH36" s="731"/>
      <c r="CI36" s="731"/>
      <c r="CJ36" s="730"/>
      <c r="CK36" s="729"/>
      <c r="CL36" s="731"/>
      <c r="CM36" s="731"/>
      <c r="CN36" s="730"/>
      <c r="CO36" s="729"/>
      <c r="CP36" s="731"/>
      <c r="CQ36" s="731"/>
      <c r="CR36" s="730"/>
      <c r="CS36" s="729"/>
      <c r="CT36" s="731"/>
      <c r="CU36" s="731"/>
      <c r="CV36" s="730"/>
      <c r="CW36" s="729"/>
      <c r="CX36" s="731"/>
      <c r="CY36" s="731"/>
      <c r="CZ36" s="730"/>
      <c r="DA36" s="729"/>
      <c r="DB36" s="731"/>
      <c r="DC36" s="731"/>
      <c r="DD36" s="730"/>
      <c r="DE36" s="729"/>
      <c r="DF36" s="731"/>
      <c r="DG36" s="731"/>
    </row>
    <row r="37" spans="1:111" ht="15" customHeight="1" x14ac:dyDescent="0.25">
      <c r="A37" s="607"/>
      <c r="B37" s="4" t="s">
        <v>40</v>
      </c>
      <c r="C37" s="747" t="s">
        <v>83</v>
      </c>
      <c r="D37" s="717">
        <v>12</v>
      </c>
      <c r="E37" s="718" t="s">
        <v>42</v>
      </c>
      <c r="F37" s="750">
        <v>0</v>
      </c>
      <c r="G37" s="750" t="s">
        <v>90</v>
      </c>
      <c r="H37" s="763">
        <v>0</v>
      </c>
      <c r="I37" s="729">
        <f>SUM(H37/J3)</f>
        <v>0</v>
      </c>
      <c r="J37" s="731">
        <v>0</v>
      </c>
      <c r="K37" s="761">
        <v>0.02</v>
      </c>
      <c r="L37" s="733">
        <v>0</v>
      </c>
      <c r="M37" s="729">
        <f>SUM(L37/N3)</f>
        <v>0</v>
      </c>
      <c r="N37" s="731">
        <v>0</v>
      </c>
      <c r="O37" s="731">
        <v>1.2999999999999999E-2</v>
      </c>
      <c r="P37" s="730">
        <v>0</v>
      </c>
      <c r="Q37" s="729">
        <f>SUM(P37/R3)</f>
        <v>0</v>
      </c>
      <c r="R37" s="731">
        <v>0</v>
      </c>
      <c r="S37" s="731">
        <v>1.2999999999999999E-2</v>
      </c>
      <c r="T37" s="730">
        <v>0</v>
      </c>
      <c r="U37" s="729">
        <f>SUM(T37/V3)</f>
        <v>0</v>
      </c>
      <c r="V37" s="731">
        <v>0</v>
      </c>
      <c r="W37" s="731">
        <v>1.9E-2</v>
      </c>
      <c r="X37" s="730">
        <v>0</v>
      </c>
      <c r="Y37" s="729">
        <f>SUM(X37/Z3)</f>
        <v>0</v>
      </c>
      <c r="Z37" s="731">
        <v>0</v>
      </c>
      <c r="AA37" s="731">
        <v>3.4000000000000002E-2</v>
      </c>
      <c r="AB37" s="730">
        <v>0</v>
      </c>
      <c r="AC37" s="729">
        <f>SUM(AB37/AD3)</f>
        <v>0</v>
      </c>
      <c r="AD37" s="731">
        <v>0</v>
      </c>
      <c r="AE37" s="731">
        <v>8.9999999999999993E-3</v>
      </c>
      <c r="AF37" s="730">
        <v>0</v>
      </c>
      <c r="AG37" s="729">
        <f>SUM(AF37/AH3)</f>
        <v>0</v>
      </c>
      <c r="AH37" s="731">
        <v>0</v>
      </c>
      <c r="AI37" s="731">
        <v>3.6999999999999998E-2</v>
      </c>
      <c r="AJ37" s="730">
        <v>0</v>
      </c>
      <c r="AK37" s="729">
        <f>SUM(AJ37/AL3)</f>
        <v>0</v>
      </c>
      <c r="AL37" s="731">
        <v>0</v>
      </c>
      <c r="AM37" s="731">
        <v>3.7999999999999999E-2</v>
      </c>
      <c r="AN37" s="730">
        <v>0</v>
      </c>
      <c r="AO37" s="729">
        <f>SUM(AN37/AP3)</f>
        <v>0</v>
      </c>
      <c r="AP37" s="731">
        <v>0</v>
      </c>
      <c r="AQ37" s="731">
        <v>3.4000000000000002E-2</v>
      </c>
      <c r="AR37" s="730">
        <v>0</v>
      </c>
      <c r="AS37" s="729">
        <f>SUM(AR37/AT3)</f>
        <v>0</v>
      </c>
      <c r="AT37" s="731">
        <v>0</v>
      </c>
      <c r="AU37" s="731">
        <v>1.4E-2</v>
      </c>
      <c r="AV37" s="730">
        <v>0</v>
      </c>
      <c r="AW37" s="729">
        <f>SUM(AV37/AX3)</f>
        <v>0</v>
      </c>
      <c r="AX37" s="731">
        <v>0</v>
      </c>
      <c r="AY37" s="731">
        <v>0.01</v>
      </c>
      <c r="AZ37" s="730">
        <v>0</v>
      </c>
      <c r="BA37" s="729">
        <f>SUM(AZ37/BB3)</f>
        <v>0</v>
      </c>
      <c r="BB37" s="731">
        <v>0</v>
      </c>
      <c r="BC37" s="731">
        <v>3.6999999999999998E-2</v>
      </c>
      <c r="BD37" s="730">
        <v>0</v>
      </c>
      <c r="BE37" s="729">
        <f>SUM(BD37/BF3)</f>
        <v>0</v>
      </c>
      <c r="BF37" s="731">
        <v>0</v>
      </c>
      <c r="BG37" s="731">
        <v>0.01</v>
      </c>
      <c r="BH37" s="730">
        <v>0</v>
      </c>
      <c r="BI37" s="729">
        <f>SUM(BH37/BJ3)</f>
        <v>0</v>
      </c>
      <c r="BJ37" s="731">
        <v>0</v>
      </c>
      <c r="BK37" s="731">
        <v>4.9000000000000002E-2</v>
      </c>
      <c r="BL37" s="730">
        <v>0</v>
      </c>
      <c r="BM37" s="729">
        <f>SUM(BL37/BN3)</f>
        <v>0</v>
      </c>
      <c r="BN37" s="731">
        <v>0</v>
      </c>
      <c r="BO37" s="731">
        <v>5.3999999999999999E-2</v>
      </c>
      <c r="BP37" s="730">
        <v>0</v>
      </c>
      <c r="BQ37" s="729">
        <f>SUM(BP37/BR3)</f>
        <v>0</v>
      </c>
      <c r="BR37" s="731">
        <v>0</v>
      </c>
      <c r="BS37" s="731">
        <v>1.2999999999999999E-2</v>
      </c>
      <c r="BT37" s="730">
        <v>0</v>
      </c>
      <c r="BU37" s="729">
        <f>SUM(BT37/BV3)</f>
        <v>0</v>
      </c>
      <c r="BV37" s="731">
        <v>0</v>
      </c>
      <c r="BW37" s="731">
        <v>0.05</v>
      </c>
      <c r="BX37" s="730">
        <v>0</v>
      </c>
      <c r="BY37" s="729">
        <f>SUM(BX37/BZ3)</f>
        <v>0</v>
      </c>
      <c r="BZ37" s="731">
        <v>0</v>
      </c>
      <c r="CA37" s="731">
        <v>0.02</v>
      </c>
      <c r="CB37" s="730">
        <v>0</v>
      </c>
      <c r="CC37" s="729">
        <f>SUM(CB37/CD3)</f>
        <v>0</v>
      </c>
      <c r="CD37" s="731">
        <v>0</v>
      </c>
      <c r="CE37" s="731">
        <v>2.3E-2</v>
      </c>
      <c r="CF37" s="730">
        <v>0</v>
      </c>
      <c r="CG37" s="729">
        <f>SUM(CF37/CH3)</f>
        <v>0</v>
      </c>
      <c r="CH37" s="731">
        <v>0</v>
      </c>
      <c r="CI37" s="731">
        <v>6.0999999999999999E-2</v>
      </c>
      <c r="CJ37" s="730">
        <v>0</v>
      </c>
      <c r="CK37" s="729">
        <f>SUM(CJ37/CL3)</f>
        <v>0</v>
      </c>
      <c r="CL37" s="731">
        <v>0</v>
      </c>
      <c r="CM37" s="731">
        <v>6.4000000000000001E-2</v>
      </c>
      <c r="CN37" s="730">
        <v>0</v>
      </c>
      <c r="CO37" s="729">
        <f>SUM(CN37/CP3)</f>
        <v>0</v>
      </c>
      <c r="CP37" s="731">
        <v>0</v>
      </c>
      <c r="CQ37" s="731">
        <v>6.6000000000000003E-2</v>
      </c>
      <c r="CR37" s="730">
        <v>0</v>
      </c>
      <c r="CS37" s="729">
        <f>SUM(CR37/CT3)</f>
        <v>0</v>
      </c>
      <c r="CT37" s="731">
        <v>0</v>
      </c>
      <c r="CU37" s="731">
        <v>1.6E-2</v>
      </c>
      <c r="CV37" s="730">
        <v>0</v>
      </c>
      <c r="CW37" s="729">
        <f>SUM(CV37/CX3)</f>
        <v>0</v>
      </c>
      <c r="CX37" s="731">
        <v>0</v>
      </c>
      <c r="CY37" s="731">
        <v>1.7999999999999999E-2</v>
      </c>
      <c r="CZ37" s="730">
        <v>0</v>
      </c>
      <c r="DA37" s="729">
        <f>SUM(CZ37/DB3)</f>
        <v>0</v>
      </c>
      <c r="DB37" s="731">
        <v>0</v>
      </c>
      <c r="DC37" s="731">
        <v>1.7000000000000001E-2</v>
      </c>
      <c r="DD37" s="730">
        <v>0</v>
      </c>
      <c r="DE37" s="729">
        <f>SUM(DD37/DF3)</f>
        <v>0</v>
      </c>
      <c r="DF37" s="731">
        <v>0</v>
      </c>
      <c r="DG37" s="731">
        <v>5.6000000000000001E-2</v>
      </c>
    </row>
    <row r="38" spans="1:111" ht="15" customHeight="1" x14ac:dyDescent="0.25">
      <c r="A38" s="607"/>
      <c r="B38" s="4" t="s">
        <v>41</v>
      </c>
      <c r="C38" s="747"/>
      <c r="D38" s="717"/>
      <c r="E38" s="718"/>
      <c r="F38" s="750"/>
      <c r="G38" s="750"/>
      <c r="H38" s="763"/>
      <c r="I38" s="729"/>
      <c r="J38" s="731"/>
      <c r="K38" s="761"/>
      <c r="L38" s="733"/>
      <c r="M38" s="729"/>
      <c r="N38" s="731"/>
      <c r="O38" s="731"/>
      <c r="P38" s="730"/>
      <c r="Q38" s="729"/>
      <c r="R38" s="731"/>
      <c r="S38" s="731"/>
      <c r="T38" s="730"/>
      <c r="U38" s="729"/>
      <c r="V38" s="731"/>
      <c r="W38" s="731"/>
      <c r="X38" s="730"/>
      <c r="Y38" s="729"/>
      <c r="Z38" s="731"/>
      <c r="AA38" s="731"/>
      <c r="AB38" s="730"/>
      <c r="AC38" s="729"/>
      <c r="AD38" s="731"/>
      <c r="AE38" s="731"/>
      <c r="AF38" s="730"/>
      <c r="AG38" s="729"/>
      <c r="AH38" s="731"/>
      <c r="AI38" s="731"/>
      <c r="AJ38" s="730"/>
      <c r="AK38" s="729"/>
      <c r="AL38" s="731"/>
      <c r="AM38" s="731"/>
      <c r="AN38" s="730"/>
      <c r="AO38" s="729"/>
      <c r="AP38" s="731"/>
      <c r="AQ38" s="731"/>
      <c r="AR38" s="730"/>
      <c r="AS38" s="729"/>
      <c r="AT38" s="731"/>
      <c r="AU38" s="731"/>
      <c r="AV38" s="730"/>
      <c r="AW38" s="729"/>
      <c r="AX38" s="731"/>
      <c r="AY38" s="731"/>
      <c r="AZ38" s="730"/>
      <c r="BA38" s="729"/>
      <c r="BB38" s="731"/>
      <c r="BC38" s="731"/>
      <c r="BD38" s="730"/>
      <c r="BE38" s="729"/>
      <c r="BF38" s="731"/>
      <c r="BG38" s="731"/>
      <c r="BH38" s="730"/>
      <c r="BI38" s="729"/>
      <c r="BJ38" s="731"/>
      <c r="BK38" s="731"/>
      <c r="BL38" s="730"/>
      <c r="BM38" s="729"/>
      <c r="BN38" s="731"/>
      <c r="BO38" s="731"/>
      <c r="BP38" s="730"/>
      <c r="BQ38" s="729"/>
      <c r="BR38" s="731"/>
      <c r="BS38" s="731"/>
      <c r="BT38" s="730"/>
      <c r="BU38" s="729"/>
      <c r="BV38" s="731"/>
      <c r="BW38" s="731"/>
      <c r="BX38" s="730"/>
      <c r="BY38" s="729"/>
      <c r="BZ38" s="731"/>
      <c r="CA38" s="731"/>
      <c r="CB38" s="730"/>
      <c r="CC38" s="729"/>
      <c r="CD38" s="731"/>
      <c r="CE38" s="731"/>
      <c r="CF38" s="730"/>
      <c r="CG38" s="729"/>
      <c r="CH38" s="731"/>
      <c r="CI38" s="731"/>
      <c r="CJ38" s="730"/>
      <c r="CK38" s="729"/>
      <c r="CL38" s="731"/>
      <c r="CM38" s="731"/>
      <c r="CN38" s="730"/>
      <c r="CO38" s="729"/>
      <c r="CP38" s="731"/>
      <c r="CQ38" s="731"/>
      <c r="CR38" s="730"/>
      <c r="CS38" s="729"/>
      <c r="CT38" s="731"/>
      <c r="CU38" s="731"/>
      <c r="CV38" s="730"/>
      <c r="CW38" s="729"/>
      <c r="CX38" s="731"/>
      <c r="CY38" s="731"/>
      <c r="CZ38" s="730"/>
      <c r="DA38" s="729"/>
      <c r="DB38" s="731"/>
      <c r="DC38" s="731"/>
      <c r="DD38" s="730"/>
      <c r="DE38" s="729"/>
      <c r="DF38" s="731"/>
      <c r="DG38" s="731"/>
    </row>
    <row r="39" spans="1:111" ht="15" customHeight="1" x14ac:dyDescent="0.25">
      <c r="A39" s="607"/>
      <c r="B39" s="4" t="s">
        <v>50</v>
      </c>
      <c r="C39" s="132" t="s">
        <v>78</v>
      </c>
      <c r="D39" s="143">
        <v>15</v>
      </c>
      <c r="E39" s="8" t="s">
        <v>51</v>
      </c>
      <c r="F39" s="10">
        <v>5.9999999999999995E-4</v>
      </c>
      <c r="G39" s="10" t="s">
        <v>95</v>
      </c>
      <c r="H39" s="200">
        <v>0</v>
      </c>
      <c r="I39" s="149">
        <f>SUM(H39/J3)</f>
        <v>0</v>
      </c>
      <c r="J39" s="151">
        <v>0</v>
      </c>
      <c r="K39" s="201">
        <v>0.02</v>
      </c>
      <c r="L39" s="152">
        <v>2</v>
      </c>
      <c r="M39" s="149">
        <f>SUM(L39/N3)</f>
        <v>6.993006993006993E-3</v>
      </c>
      <c r="N39" s="151">
        <v>2E-3</v>
      </c>
      <c r="O39" s="151">
        <v>2.5000000000000001E-2</v>
      </c>
      <c r="P39" s="150">
        <v>0</v>
      </c>
      <c r="Q39" s="149">
        <f>SUM(P39/R3)</f>
        <v>0</v>
      </c>
      <c r="R39" s="151">
        <v>0</v>
      </c>
      <c r="S39" s="151">
        <v>1.2999999999999999E-2</v>
      </c>
      <c r="T39" s="150">
        <v>0</v>
      </c>
      <c r="U39" s="149">
        <f>SUM(T39/V3)</f>
        <v>0</v>
      </c>
      <c r="V39" s="151">
        <v>0</v>
      </c>
      <c r="W39" s="151">
        <v>1.9E-2</v>
      </c>
      <c r="X39" s="150">
        <v>0</v>
      </c>
      <c r="Y39" s="149">
        <f>SUM(X39/Z3)</f>
        <v>0</v>
      </c>
      <c r="Z39" s="151">
        <v>0</v>
      </c>
      <c r="AA39" s="151">
        <v>3.4000000000000002E-2</v>
      </c>
      <c r="AB39" s="150">
        <v>1</v>
      </c>
      <c r="AC39" s="149">
        <f>SUM(AB39/AD3)</f>
        <v>2.3094688221709007E-3</v>
      </c>
      <c r="AD39" s="151">
        <v>0</v>
      </c>
      <c r="AE39" s="151">
        <v>1.2999999999999999E-2</v>
      </c>
      <c r="AF39" s="150">
        <v>0</v>
      </c>
      <c r="AG39" s="149">
        <f>SUM(AF39/AH3)</f>
        <v>0</v>
      </c>
      <c r="AH39" s="151">
        <v>0</v>
      </c>
      <c r="AI39" s="151">
        <v>3.6999999999999998E-2</v>
      </c>
      <c r="AJ39" s="150">
        <v>0</v>
      </c>
      <c r="AK39" s="149">
        <f>SUM(AJ39/AL3)</f>
        <v>0</v>
      </c>
      <c r="AL39" s="151">
        <v>0</v>
      </c>
      <c r="AM39" s="151">
        <v>3.7999999999999999E-2</v>
      </c>
      <c r="AN39" s="150">
        <v>0</v>
      </c>
      <c r="AO39" s="149">
        <f>SUM(AN39/AP3)</f>
        <v>0</v>
      </c>
      <c r="AP39" s="151">
        <v>0</v>
      </c>
      <c r="AQ39" s="249">
        <v>3.4000000000000002E-2</v>
      </c>
      <c r="AR39" s="150">
        <v>1</v>
      </c>
      <c r="AS39" s="149">
        <f>SUM(AR39/AT3)</f>
        <v>3.6900369003690036E-3</v>
      </c>
      <c r="AT39" s="151">
        <v>1E-3</v>
      </c>
      <c r="AU39" s="151">
        <v>2.1000000000000001E-2</v>
      </c>
      <c r="AV39" s="150">
        <v>1</v>
      </c>
      <c r="AW39" s="149">
        <f>SUM(AV39/AX3)</f>
        <v>2.7247956403269754E-3</v>
      </c>
      <c r="AX39" s="151">
        <v>0</v>
      </c>
      <c r="AY39" s="151">
        <v>1.4999999999999999E-2</v>
      </c>
      <c r="AZ39" s="150">
        <v>0</v>
      </c>
      <c r="BA39" s="149">
        <f>SUM(AZ39/BB3)</f>
        <v>0</v>
      </c>
      <c r="BB39" s="151">
        <v>0</v>
      </c>
      <c r="BC39" s="151">
        <v>3.6999999999999998E-2</v>
      </c>
      <c r="BD39" s="150">
        <v>0</v>
      </c>
      <c r="BE39" s="149">
        <f>SUM(BD39/BF3)</f>
        <v>0</v>
      </c>
      <c r="BF39" s="151">
        <v>0</v>
      </c>
      <c r="BG39" s="151">
        <v>0.01</v>
      </c>
      <c r="BH39" s="150">
        <v>1</v>
      </c>
      <c r="BI39" s="149">
        <f>SUM(BH39/BJ3)</f>
        <v>1.3513513513513514E-2</v>
      </c>
      <c r="BJ39" s="151">
        <v>2E-3</v>
      </c>
      <c r="BK39" s="151">
        <v>7.2999999999999995E-2</v>
      </c>
      <c r="BL39" s="150">
        <v>0</v>
      </c>
      <c r="BM39" s="149">
        <f>SUM(BL39/BN3)</f>
        <v>0</v>
      </c>
      <c r="BN39" s="151">
        <v>0</v>
      </c>
      <c r="BO39" s="151">
        <v>5.3999999999999999E-2</v>
      </c>
      <c r="BP39" s="150">
        <v>0</v>
      </c>
      <c r="BQ39" s="149">
        <f>SUM(BP39/BR3)</f>
        <v>0</v>
      </c>
      <c r="BR39" s="151">
        <v>0</v>
      </c>
      <c r="BS39" s="249">
        <v>1.2999999999999999E-2</v>
      </c>
      <c r="BT39" s="150">
        <v>0</v>
      </c>
      <c r="BU39" s="149">
        <f>SUM(BT39/BV3)</f>
        <v>0</v>
      </c>
      <c r="BV39" s="151">
        <v>0</v>
      </c>
      <c r="BW39" s="151">
        <v>0.05</v>
      </c>
      <c r="BX39" s="150">
        <v>0</v>
      </c>
      <c r="BY39" s="149">
        <f>SUM(BX39/BZ3)</f>
        <v>0</v>
      </c>
      <c r="BZ39" s="151">
        <v>0</v>
      </c>
      <c r="CA39" s="151">
        <v>0.02</v>
      </c>
      <c r="CB39" s="150">
        <v>0</v>
      </c>
      <c r="CC39" s="149">
        <f>SUM(CB39/CD3)</f>
        <v>0</v>
      </c>
      <c r="CD39" s="151">
        <v>0</v>
      </c>
      <c r="CE39" s="151">
        <v>2.3E-2</v>
      </c>
      <c r="CF39" s="150">
        <v>0</v>
      </c>
      <c r="CG39" s="149">
        <f>SUM(CF39/CH3)</f>
        <v>0</v>
      </c>
      <c r="CH39" s="151">
        <v>0</v>
      </c>
      <c r="CI39" s="151">
        <v>6.0999999999999999E-2</v>
      </c>
      <c r="CJ39" s="150">
        <v>0</v>
      </c>
      <c r="CK39" s="149">
        <f>SUM(CJ39/CL3)</f>
        <v>0</v>
      </c>
      <c r="CL39" s="151">
        <v>0</v>
      </c>
      <c r="CM39" s="151">
        <v>6.4000000000000001E-2</v>
      </c>
      <c r="CN39" s="150">
        <v>0</v>
      </c>
      <c r="CO39" s="149">
        <f>SUM(CN39/CP3)</f>
        <v>0</v>
      </c>
      <c r="CP39" s="151">
        <v>0</v>
      </c>
      <c r="CQ39" s="151">
        <v>6.6000000000000003E-2</v>
      </c>
      <c r="CR39" s="150">
        <v>0</v>
      </c>
      <c r="CS39" s="149">
        <f>SUM(CR39/CT3)</f>
        <v>0</v>
      </c>
      <c r="CT39" s="151">
        <v>0</v>
      </c>
      <c r="CU39" s="151">
        <v>1.6E-2</v>
      </c>
      <c r="CV39" s="150">
        <v>0</v>
      </c>
      <c r="CW39" s="149">
        <f>SUM(CV39/CX3)</f>
        <v>0</v>
      </c>
      <c r="CX39" s="151">
        <v>0</v>
      </c>
      <c r="CY39" s="151">
        <v>1.7999999999999999E-2</v>
      </c>
      <c r="CZ39" s="150">
        <v>0</v>
      </c>
      <c r="DA39" s="149">
        <f>SUM(CZ39/DB3)</f>
        <v>0</v>
      </c>
      <c r="DB39" s="151">
        <v>0</v>
      </c>
      <c r="DC39" s="151">
        <v>1.7000000000000001E-2</v>
      </c>
      <c r="DD39" s="150">
        <v>0</v>
      </c>
      <c r="DE39" s="149">
        <f>SUM(DD39/DF3)</f>
        <v>0</v>
      </c>
      <c r="DF39" s="151">
        <v>0</v>
      </c>
      <c r="DG39" s="151">
        <v>5.6000000000000001E-2</v>
      </c>
    </row>
    <row r="40" spans="1:111" ht="15" customHeight="1" x14ac:dyDescent="0.25">
      <c r="A40" s="607"/>
      <c r="B40" s="11" t="s">
        <v>54</v>
      </c>
      <c r="C40" s="716" t="s">
        <v>84</v>
      </c>
      <c r="D40" s="717">
        <v>17</v>
      </c>
      <c r="E40" s="718" t="s">
        <v>51</v>
      </c>
      <c r="F40" s="750">
        <v>3.3E-3</v>
      </c>
      <c r="G40" s="718" t="s">
        <v>100</v>
      </c>
      <c r="H40" s="763">
        <v>0</v>
      </c>
      <c r="I40" s="729">
        <f>SUM(H40/J3)</f>
        <v>0</v>
      </c>
      <c r="J40" s="731">
        <v>0</v>
      </c>
      <c r="K40" s="761">
        <v>0.02</v>
      </c>
      <c r="L40" s="733">
        <v>1</v>
      </c>
      <c r="M40" s="729">
        <f>SUM(L40/N3)</f>
        <v>3.4965034965034965E-3</v>
      </c>
      <c r="N40" s="731">
        <v>1E-3</v>
      </c>
      <c r="O40" s="731">
        <v>0.02</v>
      </c>
      <c r="P40" s="730">
        <v>2</v>
      </c>
      <c r="Q40" s="729">
        <f>SUM(P40/R3)</f>
        <v>6.7114093959731542E-3</v>
      </c>
      <c r="R40" s="731">
        <v>2E-3</v>
      </c>
      <c r="S40" s="731">
        <v>2.4E-2</v>
      </c>
      <c r="T40" s="730">
        <v>2</v>
      </c>
      <c r="U40" s="729">
        <f>SUM(T40/V3)</f>
        <v>1.015228426395939E-2</v>
      </c>
      <c r="V40" s="731">
        <v>3.0000000000000001E-3</v>
      </c>
      <c r="W40" s="731">
        <v>3.5999999999999997E-2</v>
      </c>
      <c r="X40" s="730">
        <v>1</v>
      </c>
      <c r="Y40" s="729">
        <f>SUM(X40/Z3)</f>
        <v>9.2592592592592587E-3</v>
      </c>
      <c r="Z40" s="731">
        <v>2E-3</v>
      </c>
      <c r="AA40" s="731">
        <v>5.0999999999999997E-2</v>
      </c>
      <c r="AB40" s="730">
        <v>0</v>
      </c>
      <c r="AC40" s="729">
        <f>SUM(AB40/AD3)</f>
        <v>0</v>
      </c>
      <c r="AD40" s="731">
        <v>0</v>
      </c>
      <c r="AE40" s="731">
        <v>8.9999999999999993E-3</v>
      </c>
      <c r="AF40" s="730">
        <v>0</v>
      </c>
      <c r="AG40" s="729">
        <f>SUM(AF40/AH3)</f>
        <v>0</v>
      </c>
      <c r="AH40" s="731">
        <v>0</v>
      </c>
      <c r="AI40" s="731">
        <v>3.6999999999999998E-2</v>
      </c>
      <c r="AJ40" s="730">
        <v>0</v>
      </c>
      <c r="AK40" s="729">
        <f>SUM(AJ40/AL3)</f>
        <v>0</v>
      </c>
      <c r="AL40" s="731">
        <v>0</v>
      </c>
      <c r="AM40" s="731" t="s">
        <v>1626</v>
      </c>
      <c r="AN40" s="730">
        <v>1</v>
      </c>
      <c r="AO40" s="729">
        <f>SUM(AN40/AP3)</f>
        <v>9.1743119266055051E-3</v>
      </c>
      <c r="AP40" s="731">
        <v>2E-3</v>
      </c>
      <c r="AQ40" s="731">
        <v>0.05</v>
      </c>
      <c r="AR40" s="730">
        <v>0</v>
      </c>
      <c r="AS40" s="729">
        <f>SUM(AR40/AT3)</f>
        <v>0</v>
      </c>
      <c r="AT40" s="731">
        <v>0</v>
      </c>
      <c r="AU40" s="731">
        <v>1.4E-2</v>
      </c>
      <c r="AV40" s="730">
        <v>0</v>
      </c>
      <c r="AW40" s="729">
        <f>SUM(AV40/AX3)</f>
        <v>0</v>
      </c>
      <c r="AX40" s="731">
        <v>0</v>
      </c>
      <c r="AY40" s="731">
        <v>0.01</v>
      </c>
      <c r="AZ40" s="730">
        <v>0</v>
      </c>
      <c r="BA40" s="729">
        <f>SUM(AZ40/BB3)</f>
        <v>0</v>
      </c>
      <c r="BB40" s="731">
        <v>0</v>
      </c>
      <c r="BC40" s="731">
        <v>3.6999999999999998E-2</v>
      </c>
      <c r="BD40" s="730">
        <v>2</v>
      </c>
      <c r="BE40" s="729">
        <f>SUM(BD40/BF3)</f>
        <v>5.3619302949061663E-3</v>
      </c>
      <c r="BF40" s="731">
        <v>1E-3</v>
      </c>
      <c r="BG40" s="731">
        <v>1.9E-2</v>
      </c>
      <c r="BH40" s="730">
        <v>1</v>
      </c>
      <c r="BI40" s="729">
        <f>SUM(BH40/BJ3)</f>
        <v>1.3513513513513514E-2</v>
      </c>
      <c r="BJ40" s="731">
        <v>2E-3</v>
      </c>
      <c r="BK40" s="731">
        <v>7.2999999999999995E-2</v>
      </c>
      <c r="BL40" s="730">
        <v>0</v>
      </c>
      <c r="BM40" s="729">
        <f>SUM(BL40/BN3)</f>
        <v>0</v>
      </c>
      <c r="BN40" s="731">
        <v>0</v>
      </c>
      <c r="BO40" s="731">
        <v>5.3999999999999999E-2</v>
      </c>
      <c r="BP40" s="730">
        <v>4</v>
      </c>
      <c r="BQ40" s="729">
        <f>SUM(BP40/BR3)</f>
        <v>1.4084507042253521E-2</v>
      </c>
      <c r="BR40" s="731">
        <v>5.0000000000000001E-3</v>
      </c>
      <c r="BS40" s="731">
        <v>3.5999999999999997E-2</v>
      </c>
      <c r="BT40" s="730">
        <v>1</v>
      </c>
      <c r="BU40" s="729">
        <f>SUM(BT40/BV3)</f>
        <v>1.3698630136986301E-2</v>
      </c>
      <c r="BV40" s="731">
        <v>2E-3</v>
      </c>
      <c r="BW40" s="731">
        <v>7.3999999999999996E-2</v>
      </c>
      <c r="BX40" s="730">
        <v>0</v>
      </c>
      <c r="BY40" s="729">
        <f>SUM(BX40/BZ3)</f>
        <v>0</v>
      </c>
      <c r="BZ40" s="731">
        <v>0</v>
      </c>
      <c r="CA40" s="731">
        <v>0.02</v>
      </c>
      <c r="CB40" s="730">
        <v>0</v>
      </c>
      <c r="CC40" s="729">
        <f>SUM(CB40/CD3)</f>
        <v>0</v>
      </c>
      <c r="CD40" s="731">
        <v>0</v>
      </c>
      <c r="CE40" s="731">
        <v>2.3E-2</v>
      </c>
      <c r="CF40" s="730">
        <v>0</v>
      </c>
      <c r="CG40" s="729">
        <f>SUM(CF40/CH3)</f>
        <v>0</v>
      </c>
      <c r="CH40" s="731">
        <v>0</v>
      </c>
      <c r="CI40" s="731">
        <v>6.0999999999999999E-2</v>
      </c>
      <c r="CJ40" s="730">
        <v>1</v>
      </c>
      <c r="CK40" s="729">
        <f>SUM(CJ40/CL3)</f>
        <v>1.7857142857142856E-2</v>
      </c>
      <c r="CL40" s="731">
        <v>3.0000000000000001E-3</v>
      </c>
      <c r="CM40" s="731">
        <v>9.4E-2</v>
      </c>
      <c r="CN40" s="730">
        <v>0</v>
      </c>
      <c r="CO40" s="729">
        <f>SUM(CN40/CP3)</f>
        <v>0</v>
      </c>
      <c r="CP40" s="731">
        <v>0</v>
      </c>
      <c r="CQ40" s="731">
        <v>6.6000000000000003E-2</v>
      </c>
      <c r="CR40" s="730">
        <v>3</v>
      </c>
      <c r="CS40" s="729">
        <f>SUM(CR40/CT3)</f>
        <v>1.276595744680851E-2</v>
      </c>
      <c r="CT40" s="731">
        <v>4.0000000000000001E-3</v>
      </c>
      <c r="CU40" s="731">
        <v>3.6999999999999998E-2</v>
      </c>
      <c r="CV40" s="730">
        <v>6</v>
      </c>
      <c r="CW40" s="729">
        <f>SUM(CV40/CX3)</f>
        <v>2.9126213592233011E-2</v>
      </c>
      <c r="CX40" s="731">
        <v>1.2999999999999999E-2</v>
      </c>
      <c r="CY40" s="731">
        <v>6.2E-2</v>
      </c>
      <c r="CZ40" s="730">
        <v>3</v>
      </c>
      <c r="DA40" s="729">
        <f>SUM(CZ40/DB3)</f>
        <v>1.3274336283185841E-2</v>
      </c>
      <c r="DB40" s="731">
        <v>5.0000000000000001E-3</v>
      </c>
      <c r="DC40" s="731">
        <v>3.7999999999999999E-2</v>
      </c>
      <c r="DD40" s="730">
        <v>0</v>
      </c>
      <c r="DE40" s="729">
        <f>SUM(DD40/DF3)</f>
        <v>0</v>
      </c>
      <c r="DF40" s="731">
        <v>0</v>
      </c>
      <c r="DG40" s="731">
        <v>5.6000000000000001E-2</v>
      </c>
    </row>
    <row r="41" spans="1:111" ht="15" customHeight="1" x14ac:dyDescent="0.25">
      <c r="A41" s="607"/>
      <c r="B41" s="11" t="s">
        <v>104</v>
      </c>
      <c r="C41" s="716"/>
      <c r="D41" s="717"/>
      <c r="E41" s="718"/>
      <c r="F41" s="750"/>
      <c r="G41" s="718"/>
      <c r="H41" s="763"/>
      <c r="I41" s="729"/>
      <c r="J41" s="731"/>
      <c r="K41" s="761"/>
      <c r="L41" s="733"/>
      <c r="M41" s="729"/>
      <c r="N41" s="731"/>
      <c r="O41" s="731"/>
      <c r="P41" s="730"/>
      <c r="Q41" s="729"/>
      <c r="R41" s="731"/>
      <c r="S41" s="731"/>
      <c r="T41" s="730"/>
      <c r="U41" s="729"/>
      <c r="V41" s="731"/>
      <c r="W41" s="731"/>
      <c r="X41" s="730"/>
      <c r="Y41" s="729"/>
      <c r="Z41" s="731"/>
      <c r="AA41" s="731"/>
      <c r="AB41" s="730"/>
      <c r="AC41" s="729"/>
      <c r="AD41" s="731"/>
      <c r="AE41" s="731"/>
      <c r="AF41" s="730"/>
      <c r="AG41" s="729"/>
      <c r="AH41" s="731"/>
      <c r="AI41" s="731"/>
      <c r="AJ41" s="730"/>
      <c r="AK41" s="729"/>
      <c r="AL41" s="731"/>
      <c r="AM41" s="731"/>
      <c r="AN41" s="730"/>
      <c r="AO41" s="729"/>
      <c r="AP41" s="731"/>
      <c r="AQ41" s="731"/>
      <c r="AR41" s="730"/>
      <c r="AS41" s="729"/>
      <c r="AT41" s="731"/>
      <c r="AU41" s="731"/>
      <c r="AV41" s="730"/>
      <c r="AW41" s="729"/>
      <c r="AX41" s="731"/>
      <c r="AY41" s="731"/>
      <c r="AZ41" s="730"/>
      <c r="BA41" s="729"/>
      <c r="BB41" s="731"/>
      <c r="BC41" s="731"/>
      <c r="BD41" s="730"/>
      <c r="BE41" s="729"/>
      <c r="BF41" s="731"/>
      <c r="BG41" s="731"/>
      <c r="BH41" s="730"/>
      <c r="BI41" s="729"/>
      <c r="BJ41" s="731"/>
      <c r="BK41" s="731"/>
      <c r="BL41" s="730"/>
      <c r="BM41" s="729"/>
      <c r="BN41" s="731"/>
      <c r="BO41" s="731"/>
      <c r="BP41" s="730"/>
      <c r="BQ41" s="729"/>
      <c r="BR41" s="731"/>
      <c r="BS41" s="731"/>
      <c r="BT41" s="730"/>
      <c r="BU41" s="729"/>
      <c r="BV41" s="731"/>
      <c r="BW41" s="731"/>
      <c r="BX41" s="730"/>
      <c r="BY41" s="729"/>
      <c r="BZ41" s="731"/>
      <c r="CA41" s="731"/>
      <c r="CB41" s="730"/>
      <c r="CC41" s="729"/>
      <c r="CD41" s="731"/>
      <c r="CE41" s="731"/>
      <c r="CF41" s="730"/>
      <c r="CG41" s="729"/>
      <c r="CH41" s="731"/>
      <c r="CI41" s="731"/>
      <c r="CJ41" s="730"/>
      <c r="CK41" s="729"/>
      <c r="CL41" s="731"/>
      <c r="CM41" s="731"/>
      <c r="CN41" s="730"/>
      <c r="CO41" s="729"/>
      <c r="CP41" s="731"/>
      <c r="CQ41" s="731"/>
      <c r="CR41" s="730"/>
      <c r="CS41" s="729"/>
      <c r="CT41" s="731"/>
      <c r="CU41" s="731"/>
      <c r="CV41" s="730"/>
      <c r="CW41" s="729"/>
      <c r="CX41" s="731"/>
      <c r="CY41" s="731"/>
      <c r="CZ41" s="730"/>
      <c r="DA41" s="729"/>
      <c r="DB41" s="731"/>
      <c r="DC41" s="731"/>
      <c r="DD41" s="730"/>
      <c r="DE41" s="729"/>
      <c r="DF41" s="731"/>
      <c r="DG41" s="731"/>
    </row>
    <row r="42" spans="1:111" ht="15" customHeight="1" thickBot="1" x14ac:dyDescent="0.3">
      <c r="A42" s="607"/>
      <c r="B42" s="11" t="s">
        <v>59</v>
      </c>
      <c r="C42" s="132" t="s">
        <v>85</v>
      </c>
      <c r="D42" s="536">
        <v>20</v>
      </c>
      <c r="E42" s="148" t="s">
        <v>88</v>
      </c>
      <c r="F42" s="161">
        <v>1.1000000000000001E-3</v>
      </c>
      <c r="G42" s="161" t="s">
        <v>101</v>
      </c>
      <c r="H42" s="200">
        <v>0</v>
      </c>
      <c r="I42" s="149">
        <f>SUM(H42/J3)</f>
        <v>0</v>
      </c>
      <c r="J42" s="151">
        <v>0</v>
      </c>
      <c r="K42" s="201">
        <v>0.02</v>
      </c>
      <c r="L42" s="152">
        <v>0</v>
      </c>
      <c r="M42" s="149">
        <f>SUM(L42/N3)</f>
        <v>0</v>
      </c>
      <c r="N42" s="151">
        <v>0</v>
      </c>
      <c r="O42" s="151">
        <v>1.2999999999999999E-2</v>
      </c>
      <c r="P42" s="150">
        <v>0</v>
      </c>
      <c r="Q42" s="149">
        <f>SUM(P42/R3)</f>
        <v>0</v>
      </c>
      <c r="R42" s="151">
        <v>0</v>
      </c>
      <c r="S42" s="151">
        <v>1.2999999999999999E-2</v>
      </c>
      <c r="T42" s="150">
        <v>0</v>
      </c>
      <c r="U42" s="149">
        <f>SUM(T42/V3)</f>
        <v>0</v>
      </c>
      <c r="V42" s="151">
        <v>0</v>
      </c>
      <c r="W42" s="151">
        <v>1.9E-2</v>
      </c>
      <c r="X42" s="150">
        <v>0</v>
      </c>
      <c r="Y42" s="149">
        <f>SUM(X42/Z3)</f>
        <v>0</v>
      </c>
      <c r="Z42" s="151">
        <v>0</v>
      </c>
      <c r="AA42" s="151">
        <v>3.4000000000000002E-2</v>
      </c>
      <c r="AB42" s="150">
        <v>0</v>
      </c>
      <c r="AC42" s="149">
        <f>SUM(AB42/AD3)</f>
        <v>0</v>
      </c>
      <c r="AD42" s="151">
        <v>0</v>
      </c>
      <c r="AE42" s="151">
        <v>8.9999999999999993E-3</v>
      </c>
      <c r="AF42" s="150">
        <v>1</v>
      </c>
      <c r="AG42" s="149">
        <f>SUM(AF42/AH3)</f>
        <v>1.0101010101010102E-2</v>
      </c>
      <c r="AH42" s="151">
        <v>2E-3</v>
      </c>
      <c r="AI42" s="151">
        <v>5.5E-2</v>
      </c>
      <c r="AJ42" s="150">
        <v>0</v>
      </c>
      <c r="AK42" s="149">
        <f>SUM(AJ42/AL3)</f>
        <v>0</v>
      </c>
      <c r="AL42" s="151">
        <v>0</v>
      </c>
      <c r="AM42" s="151">
        <v>3.7999999999999999E-2</v>
      </c>
      <c r="AN42" s="150">
        <v>0</v>
      </c>
      <c r="AO42" s="149">
        <f>SUM(AN42/AP3)</f>
        <v>0</v>
      </c>
      <c r="AP42" s="151">
        <v>0</v>
      </c>
      <c r="AQ42" s="151">
        <v>3.4000000000000002E-2</v>
      </c>
      <c r="AR42" s="150">
        <v>1</v>
      </c>
      <c r="AS42" s="149">
        <f>SUM(AR42/AT3)</f>
        <v>3.6900369003690036E-3</v>
      </c>
      <c r="AT42" s="151">
        <v>1E-3</v>
      </c>
      <c r="AU42" s="151">
        <v>2.1000000000000001E-2</v>
      </c>
      <c r="AV42" s="150">
        <v>0</v>
      </c>
      <c r="AW42" s="149">
        <f>SUM(AV42/AX3)</f>
        <v>0</v>
      </c>
      <c r="AX42" s="151">
        <v>0</v>
      </c>
      <c r="AY42" s="151">
        <v>0.01</v>
      </c>
      <c r="AZ42" s="150">
        <v>0</v>
      </c>
      <c r="BA42" s="149">
        <f>SUM(AZ42/BB3)</f>
        <v>0</v>
      </c>
      <c r="BB42" s="151">
        <v>0</v>
      </c>
      <c r="BC42" s="151">
        <v>3.6999999999999998E-2</v>
      </c>
      <c r="BD42" s="150">
        <v>0</v>
      </c>
      <c r="BE42" s="149">
        <f>SUM(BD42/BF3)</f>
        <v>0</v>
      </c>
      <c r="BF42" s="151">
        <v>0</v>
      </c>
      <c r="BG42" s="151">
        <v>0.01</v>
      </c>
      <c r="BH42" s="150">
        <v>0</v>
      </c>
      <c r="BI42" s="149">
        <f>SUM(BH42/BJ3)</f>
        <v>0</v>
      </c>
      <c r="BJ42" s="151">
        <v>0</v>
      </c>
      <c r="BK42" s="151">
        <v>4.9000000000000002E-2</v>
      </c>
      <c r="BL42" s="150">
        <v>0</v>
      </c>
      <c r="BM42" s="149">
        <f>SUM(BL42/BN3)</f>
        <v>0</v>
      </c>
      <c r="BN42" s="151">
        <v>0</v>
      </c>
      <c r="BO42" s="151">
        <v>5.3999999999999999E-2</v>
      </c>
      <c r="BP42" s="150">
        <v>0</v>
      </c>
      <c r="BQ42" s="149">
        <f>SUM(BP42/BR3)</f>
        <v>0</v>
      </c>
      <c r="BR42" s="151">
        <v>0</v>
      </c>
      <c r="BS42" s="151">
        <v>1.2999999999999999E-2</v>
      </c>
      <c r="BT42" s="150">
        <v>0</v>
      </c>
      <c r="BU42" s="149">
        <f>SUM(BT42/BV3)</f>
        <v>0</v>
      </c>
      <c r="BV42" s="151">
        <v>0</v>
      </c>
      <c r="BW42" s="151">
        <v>0.05</v>
      </c>
      <c r="BX42" s="150">
        <v>1</v>
      </c>
      <c r="BY42" s="149">
        <f>SUM(BX42/BZ3)</f>
        <v>5.3763440860215058E-3</v>
      </c>
      <c r="BZ42" s="151">
        <v>1E-3</v>
      </c>
      <c r="CA42" s="151">
        <v>0.03</v>
      </c>
      <c r="CB42" s="150">
        <v>0</v>
      </c>
      <c r="CC42" s="149">
        <f>SUM(CB42/CD3)</f>
        <v>0</v>
      </c>
      <c r="CD42" s="151">
        <v>0</v>
      </c>
      <c r="CE42" s="151">
        <v>2.3E-2</v>
      </c>
      <c r="CF42" s="150">
        <v>0</v>
      </c>
      <c r="CG42" s="149">
        <f>SUM(CF42/CH3)</f>
        <v>0</v>
      </c>
      <c r="CH42" s="151">
        <v>0</v>
      </c>
      <c r="CI42" s="151">
        <v>6.0999999999999999E-2</v>
      </c>
      <c r="CJ42" s="150">
        <v>0</v>
      </c>
      <c r="CK42" s="149">
        <f>SUM(CJ42/CL3)</f>
        <v>0</v>
      </c>
      <c r="CL42" s="151">
        <v>0</v>
      </c>
      <c r="CM42" s="151">
        <v>6.4000000000000001E-2</v>
      </c>
      <c r="CN42" s="150">
        <v>0</v>
      </c>
      <c r="CO42" s="149">
        <f>SUM(CN42/CP3)</f>
        <v>0</v>
      </c>
      <c r="CP42" s="151">
        <v>0</v>
      </c>
      <c r="CQ42" s="151">
        <v>6.6000000000000003E-2</v>
      </c>
      <c r="CR42" s="150">
        <v>1</v>
      </c>
      <c r="CS42" s="149">
        <f>SUM(CR42/CT3)</f>
        <v>4.2553191489361703E-3</v>
      </c>
      <c r="CT42" s="151">
        <v>1E-3</v>
      </c>
      <c r="CU42" s="151">
        <v>2.4E-2</v>
      </c>
      <c r="CV42" s="150">
        <v>1</v>
      </c>
      <c r="CW42" s="149">
        <f>SUM(CV42/CX3)</f>
        <v>4.8543689320388345E-3</v>
      </c>
      <c r="CX42" s="151">
        <v>1E-3</v>
      </c>
      <c r="CY42" s="151">
        <v>2.7E-2</v>
      </c>
      <c r="CZ42" s="150">
        <v>0</v>
      </c>
      <c r="DA42" s="149">
        <f>SUM(CZ42/DB3)</f>
        <v>0</v>
      </c>
      <c r="DB42" s="151">
        <v>0</v>
      </c>
      <c r="DC42" s="151">
        <v>1.7000000000000001E-2</v>
      </c>
      <c r="DD42" s="150">
        <v>0</v>
      </c>
      <c r="DE42" s="149">
        <f>SUM(DD42/DF3)</f>
        <v>0</v>
      </c>
      <c r="DF42" s="151">
        <v>0</v>
      </c>
      <c r="DG42" s="151">
        <v>5.6000000000000001E-2</v>
      </c>
    </row>
    <row r="43" spans="1:111" ht="15" customHeight="1" thickBot="1" x14ac:dyDescent="0.3">
      <c r="A43" s="97" t="s">
        <v>1842</v>
      </c>
      <c r="B43" s="19" t="s">
        <v>55</v>
      </c>
      <c r="C43" s="537" t="s">
        <v>86</v>
      </c>
      <c r="D43" s="538">
        <v>18</v>
      </c>
      <c r="E43" s="20" t="s">
        <v>56</v>
      </c>
      <c r="F43" s="21">
        <v>2.2000000000000001E-3</v>
      </c>
      <c r="G43" s="21" t="s">
        <v>102</v>
      </c>
      <c r="H43" s="203">
        <v>0</v>
      </c>
      <c r="I43" s="204">
        <f>SUM(H43/J3)</f>
        <v>0</v>
      </c>
      <c r="J43" s="205">
        <v>0</v>
      </c>
      <c r="K43" s="206">
        <v>0.02</v>
      </c>
      <c r="L43" s="192">
        <v>0</v>
      </c>
      <c r="M43" s="120">
        <f>SUM(L43/N3)</f>
        <v>0</v>
      </c>
      <c r="N43" s="121">
        <v>0</v>
      </c>
      <c r="O43" s="121">
        <v>1.2999999999999999E-2</v>
      </c>
      <c r="P43" s="119">
        <v>1</v>
      </c>
      <c r="Q43" s="120">
        <f>SUM(P43/R3)</f>
        <v>3.3557046979865771E-3</v>
      </c>
      <c r="R43" s="121">
        <v>1E-3</v>
      </c>
      <c r="S43" s="121">
        <v>1.9E-2</v>
      </c>
      <c r="T43" s="119">
        <v>0</v>
      </c>
      <c r="U43" s="120">
        <f>SUM(T43/V3)</f>
        <v>0</v>
      </c>
      <c r="V43" s="121">
        <v>0</v>
      </c>
      <c r="W43" s="121">
        <v>1.9E-2</v>
      </c>
      <c r="X43" s="119">
        <v>0</v>
      </c>
      <c r="Y43" s="120">
        <f>SUM(X43/Z3)</f>
        <v>0</v>
      </c>
      <c r="Z43" s="121">
        <v>0</v>
      </c>
      <c r="AA43" s="121">
        <v>3.4000000000000002E-2</v>
      </c>
      <c r="AB43" s="119">
        <v>0</v>
      </c>
      <c r="AC43" s="120">
        <f>SUM(AB43/AD3)</f>
        <v>0</v>
      </c>
      <c r="AD43" s="121">
        <v>0</v>
      </c>
      <c r="AE43" s="121">
        <v>8.9999999999999993E-3</v>
      </c>
      <c r="AF43" s="119">
        <v>0</v>
      </c>
      <c r="AG43" s="120">
        <f>SUM(AF43/AH3)</f>
        <v>0</v>
      </c>
      <c r="AH43" s="121">
        <v>0</v>
      </c>
      <c r="AI43" s="121">
        <v>3.6999999999999998E-2</v>
      </c>
      <c r="AJ43" s="119">
        <v>0</v>
      </c>
      <c r="AK43" s="120">
        <f>SUM(AJ43/AL3)</f>
        <v>0</v>
      </c>
      <c r="AL43" s="121">
        <v>0</v>
      </c>
      <c r="AM43" s="121">
        <v>3.7999999999999999E-2</v>
      </c>
      <c r="AN43" s="119">
        <v>1</v>
      </c>
      <c r="AO43" s="120">
        <f>SUM(AN43/AP3)</f>
        <v>9.1743119266055051E-3</v>
      </c>
      <c r="AP43" s="121">
        <v>2E-3</v>
      </c>
      <c r="AQ43" s="121">
        <v>0.05</v>
      </c>
      <c r="AR43" s="119">
        <v>1</v>
      </c>
      <c r="AS43" s="120">
        <f>SUM(AR43/AT3)</f>
        <v>3.6900369003690036E-3</v>
      </c>
      <c r="AT43" s="121">
        <v>1E-3</v>
      </c>
      <c r="AU43" s="121">
        <v>2.1000000000000001E-2</v>
      </c>
      <c r="AV43" s="119">
        <v>2</v>
      </c>
      <c r="AW43" s="120">
        <f>SUM(AV43/AX3)</f>
        <v>5.4495912806539508E-3</v>
      </c>
      <c r="AX43" s="121">
        <v>1E-3</v>
      </c>
      <c r="AY43" s="121">
        <v>0.02</v>
      </c>
      <c r="AZ43" s="119">
        <v>0</v>
      </c>
      <c r="BA43" s="120">
        <f>SUM(AZ43/BB3)</f>
        <v>0</v>
      </c>
      <c r="BB43" s="121">
        <v>0</v>
      </c>
      <c r="BC43" s="121">
        <v>3.6999999999999998E-2</v>
      </c>
      <c r="BD43" s="119">
        <v>1</v>
      </c>
      <c r="BE43" s="120">
        <f>SUM(BD43/BF3)</f>
        <v>2.6809651474530832E-3</v>
      </c>
      <c r="BF43" s="121">
        <v>0</v>
      </c>
      <c r="BG43" s="121">
        <v>1.4999999999999999E-2</v>
      </c>
      <c r="BH43" s="119">
        <v>0</v>
      </c>
      <c r="BI43" s="120">
        <f>SUM(BH43/BJ3)</f>
        <v>0</v>
      </c>
      <c r="BJ43" s="121">
        <v>0</v>
      </c>
      <c r="BK43" s="121">
        <v>4.9000000000000002E-2</v>
      </c>
      <c r="BL43" s="119">
        <v>0</v>
      </c>
      <c r="BM43" s="120">
        <f>SUM(BL43/BN3)</f>
        <v>0</v>
      </c>
      <c r="BN43" s="121">
        <v>0</v>
      </c>
      <c r="BO43" s="121">
        <v>5.3999999999999999E-2</v>
      </c>
      <c r="BP43" s="119">
        <v>1</v>
      </c>
      <c r="BQ43" s="120">
        <f>SUM(BP43/BR3)</f>
        <v>3.5211267605633804E-3</v>
      </c>
      <c r="BR43" s="121">
        <v>1E-3</v>
      </c>
      <c r="BS43" s="121">
        <v>0.02</v>
      </c>
      <c r="BT43" s="119">
        <v>1</v>
      </c>
      <c r="BU43" s="120">
        <f>SUM(BT43/BV3)</f>
        <v>1.3698630136986301E-2</v>
      </c>
      <c r="BV43" s="121">
        <v>2E-3</v>
      </c>
      <c r="BW43" s="121">
        <v>7.3999999999999996E-2</v>
      </c>
      <c r="BX43" s="119">
        <v>1</v>
      </c>
      <c r="BY43" s="120">
        <f>SUM(BX43/BZ3)</f>
        <v>5.3763440860215058E-3</v>
      </c>
      <c r="BZ43" s="121">
        <v>1E-3</v>
      </c>
      <c r="CA43" s="121">
        <v>0.03</v>
      </c>
      <c r="CB43" s="119">
        <v>0</v>
      </c>
      <c r="CC43" s="120">
        <f>SUM(CB43/CD3)</f>
        <v>0</v>
      </c>
      <c r="CD43" s="121">
        <v>0</v>
      </c>
      <c r="CE43" s="121">
        <v>2.3E-2</v>
      </c>
      <c r="CF43" s="119">
        <v>0</v>
      </c>
      <c r="CG43" s="120">
        <f>SUM(CF43/CH3)</f>
        <v>0</v>
      </c>
      <c r="CH43" s="121">
        <v>0</v>
      </c>
      <c r="CI43" s="121">
        <v>6.0999999999999999E-2</v>
      </c>
      <c r="CJ43" s="119">
        <v>0</v>
      </c>
      <c r="CK43" s="120">
        <f>SUM(CJ43/CL3)</f>
        <v>0</v>
      </c>
      <c r="CL43" s="121">
        <v>0</v>
      </c>
      <c r="CM43" s="121">
        <v>6.4000000000000001E-2</v>
      </c>
      <c r="CN43" s="119">
        <v>0</v>
      </c>
      <c r="CO43" s="120">
        <f>SUM(CN43/CP3)</f>
        <v>0</v>
      </c>
      <c r="CP43" s="121">
        <v>0</v>
      </c>
      <c r="CQ43" s="121">
        <v>6.6000000000000003E-2</v>
      </c>
      <c r="CR43" s="119">
        <v>0</v>
      </c>
      <c r="CS43" s="120">
        <f>SUM(CR43/CT3)</f>
        <v>0</v>
      </c>
      <c r="CT43" s="121">
        <v>0</v>
      </c>
      <c r="CU43" s="121">
        <v>1.6E-2</v>
      </c>
      <c r="CV43" s="119">
        <v>1</v>
      </c>
      <c r="CW43" s="120">
        <f>SUM(CV43/CX3)</f>
        <v>4.8543689320388345E-3</v>
      </c>
      <c r="CX43" s="121">
        <v>1E-3</v>
      </c>
      <c r="CY43" s="121">
        <v>2.7E-2</v>
      </c>
      <c r="CZ43" s="119">
        <v>0</v>
      </c>
      <c r="DA43" s="120">
        <f>SUM(CZ43/DB3)</f>
        <v>0</v>
      </c>
      <c r="DB43" s="121">
        <v>0</v>
      </c>
      <c r="DC43" s="121">
        <v>1.7000000000000001E-2</v>
      </c>
      <c r="DD43" s="119">
        <v>0</v>
      </c>
      <c r="DE43" s="120">
        <f>SUM(DD43/DF3)</f>
        <v>0</v>
      </c>
      <c r="DF43" s="121">
        <v>0</v>
      </c>
      <c r="DG43" s="121">
        <v>5.6000000000000001E-2</v>
      </c>
    </row>
    <row r="45" spans="1:111" s="127" customFormat="1" x14ac:dyDescent="0.25">
      <c r="A45" s="126"/>
      <c r="D45" s="9"/>
      <c r="F45" s="10"/>
      <c r="G45" s="10"/>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row>
  </sheetData>
  <mergeCells count="1015">
    <mergeCell ref="AN2:AQ2"/>
    <mergeCell ref="AR2:AU2"/>
    <mergeCell ref="AV2:AY2"/>
    <mergeCell ref="AZ2:BC2"/>
    <mergeCell ref="C3:C4"/>
    <mergeCell ref="D3:D4"/>
    <mergeCell ref="L2:O2"/>
    <mergeCell ref="P2:S2"/>
    <mergeCell ref="T2:W2"/>
    <mergeCell ref="X2:AA2"/>
    <mergeCell ref="AB2:AE2"/>
    <mergeCell ref="AF2:AI2"/>
    <mergeCell ref="AJ2:AM2"/>
    <mergeCell ref="A2:A4"/>
    <mergeCell ref="B2:B4"/>
    <mergeCell ref="E2:E4"/>
    <mergeCell ref="I12:I14"/>
    <mergeCell ref="J12:J14"/>
    <mergeCell ref="K12:K14"/>
    <mergeCell ref="L12:L14"/>
    <mergeCell ref="M12:M14"/>
    <mergeCell ref="N12:N14"/>
    <mergeCell ref="G12:G14"/>
    <mergeCell ref="A5:A6"/>
    <mergeCell ref="A7:A19"/>
    <mergeCell ref="C12:C14"/>
    <mergeCell ref="D12:D14"/>
    <mergeCell ref="E12:E14"/>
    <mergeCell ref="F12:F14"/>
    <mergeCell ref="C15:C16"/>
    <mergeCell ref="D15:D16"/>
    <mergeCell ref="E15:E16"/>
    <mergeCell ref="F15:F16"/>
    <mergeCell ref="AB12:AB14"/>
    <mergeCell ref="AC12:AC14"/>
    <mergeCell ref="AD12:AD14"/>
    <mergeCell ref="AE12:AE14"/>
    <mergeCell ref="AF12:AF14"/>
    <mergeCell ref="U12:U14"/>
    <mergeCell ref="V12:V14"/>
    <mergeCell ref="W12:W14"/>
    <mergeCell ref="X12:X14"/>
    <mergeCell ref="Y12:Y14"/>
    <mergeCell ref="Z12:Z14"/>
    <mergeCell ref="O12:O14"/>
    <mergeCell ref="P12:P14"/>
    <mergeCell ref="Q12:Q14"/>
    <mergeCell ref="R12:R14"/>
    <mergeCell ref="S12:S14"/>
    <mergeCell ref="T12:T14"/>
    <mergeCell ref="I15:I16"/>
    <mergeCell ref="J15:J16"/>
    <mergeCell ref="K15:K16"/>
    <mergeCell ref="L15:L16"/>
    <mergeCell ref="M15:M16"/>
    <mergeCell ref="N15:N16"/>
    <mergeCell ref="G15:G16"/>
    <mergeCell ref="O15:O16"/>
    <mergeCell ref="P15:P16"/>
    <mergeCell ref="Q15:Q16"/>
    <mergeCell ref="R15:R16"/>
    <mergeCell ref="S15:S16"/>
    <mergeCell ref="T15:T16"/>
    <mergeCell ref="AY12:AY14"/>
    <mergeCell ref="AZ12:AZ14"/>
    <mergeCell ref="BA12:BA14"/>
    <mergeCell ref="BB12:BB14"/>
    <mergeCell ref="BC12:BC14"/>
    <mergeCell ref="BD12:BD14"/>
    <mergeCell ref="AS12:AS14"/>
    <mergeCell ref="AT12:AT14"/>
    <mergeCell ref="AU12:AU14"/>
    <mergeCell ref="AV12:AV14"/>
    <mergeCell ref="AW12:AW14"/>
    <mergeCell ref="AX12:AX14"/>
    <mergeCell ref="AM12:AM14"/>
    <mergeCell ref="AN12:AN14"/>
    <mergeCell ref="AO12:AO14"/>
    <mergeCell ref="AP12:AP14"/>
    <mergeCell ref="AQ12:AQ14"/>
    <mergeCell ref="AR12:AR14"/>
    <mergeCell ref="AG12:AG14"/>
    <mergeCell ref="AH12:AH14"/>
    <mergeCell ref="AI12:AI14"/>
    <mergeCell ref="AJ12:AJ14"/>
    <mergeCell ref="AK12:AK14"/>
    <mergeCell ref="AL12:AL14"/>
    <mergeCell ref="AA12:AA14"/>
    <mergeCell ref="AK15:AK16"/>
    <mergeCell ref="AL15:AL16"/>
    <mergeCell ref="AA15:AA16"/>
    <mergeCell ref="AB15:AB16"/>
    <mergeCell ref="AC15:AC16"/>
    <mergeCell ref="AD15:AD16"/>
    <mergeCell ref="AE15:AE16"/>
    <mergeCell ref="AF15:AF16"/>
    <mergeCell ref="U15:U16"/>
    <mergeCell ref="V15:V16"/>
    <mergeCell ref="W15:W16"/>
    <mergeCell ref="X15:X16"/>
    <mergeCell ref="Y15:Y16"/>
    <mergeCell ref="Z15:Z16"/>
    <mergeCell ref="A20:A42"/>
    <mergeCell ref="C20:C23"/>
    <mergeCell ref="D20:D23"/>
    <mergeCell ref="E20:E23"/>
    <mergeCell ref="F20:F23"/>
    <mergeCell ref="G20:G23"/>
    <mergeCell ref="C40:C41"/>
    <mergeCell ref="D40:D41"/>
    <mergeCell ref="E40:E41"/>
    <mergeCell ref="F40:F41"/>
    <mergeCell ref="AY15:AY16"/>
    <mergeCell ref="AZ15:AZ16"/>
    <mergeCell ref="BA15:BA16"/>
    <mergeCell ref="BB15:BB16"/>
    <mergeCell ref="BC15:BC16"/>
    <mergeCell ref="BD15:BD16"/>
    <mergeCell ref="AS15:AS16"/>
    <mergeCell ref="AT15:AT16"/>
    <mergeCell ref="AU15:AU16"/>
    <mergeCell ref="AV15:AV16"/>
    <mergeCell ref="AW15:AW16"/>
    <mergeCell ref="AX15:AX16"/>
    <mergeCell ref="AM15:AM16"/>
    <mergeCell ref="AN15:AN16"/>
    <mergeCell ref="AO15:AO16"/>
    <mergeCell ref="AP15:AP16"/>
    <mergeCell ref="AQ15:AQ16"/>
    <mergeCell ref="AR15:AR16"/>
    <mergeCell ref="AG15:AG16"/>
    <mergeCell ref="AH15:AH16"/>
    <mergeCell ref="AI15:AI16"/>
    <mergeCell ref="AJ15:AJ16"/>
    <mergeCell ref="AG20:AG23"/>
    <mergeCell ref="V20:V23"/>
    <mergeCell ref="W20:W23"/>
    <mergeCell ref="X20:X23"/>
    <mergeCell ref="Y20:Y23"/>
    <mergeCell ref="Z20:Z23"/>
    <mergeCell ref="AA20:AA23"/>
    <mergeCell ref="P20:P23"/>
    <mergeCell ref="Q20:Q23"/>
    <mergeCell ref="R20:R23"/>
    <mergeCell ref="S20:S23"/>
    <mergeCell ref="T20:T23"/>
    <mergeCell ref="U20:U23"/>
    <mergeCell ref="J20:J23"/>
    <mergeCell ref="K20:K23"/>
    <mergeCell ref="L20:L23"/>
    <mergeCell ref="M20:M23"/>
    <mergeCell ref="N20:N23"/>
    <mergeCell ref="O20:O23"/>
    <mergeCell ref="AZ20:AZ23"/>
    <mergeCell ref="BA20:BA23"/>
    <mergeCell ref="BB20:BB23"/>
    <mergeCell ref="BC20:BC23"/>
    <mergeCell ref="C26:C27"/>
    <mergeCell ref="D26:D27"/>
    <mergeCell ref="E26:E27"/>
    <mergeCell ref="F26:F27"/>
    <mergeCell ref="G26:G27"/>
    <mergeCell ref="AT20:AT23"/>
    <mergeCell ref="AU20:AU23"/>
    <mergeCell ref="AV20:AV23"/>
    <mergeCell ref="AW20:AW23"/>
    <mergeCell ref="AX20:AX23"/>
    <mergeCell ref="AY20:AY23"/>
    <mergeCell ref="AN20:AN23"/>
    <mergeCell ref="AO20:AO23"/>
    <mergeCell ref="AP20:AP23"/>
    <mergeCell ref="AQ20:AQ23"/>
    <mergeCell ref="AR20:AR23"/>
    <mergeCell ref="AS20:AS23"/>
    <mergeCell ref="AH20:AH23"/>
    <mergeCell ref="AI20:AI23"/>
    <mergeCell ref="AJ20:AJ23"/>
    <mergeCell ref="AK20:AK23"/>
    <mergeCell ref="AL20:AL23"/>
    <mergeCell ref="AM20:AM23"/>
    <mergeCell ref="AB20:AB23"/>
    <mergeCell ref="AC20:AC23"/>
    <mergeCell ref="AD20:AD23"/>
    <mergeCell ref="AE20:AE23"/>
    <mergeCell ref="AF20:AF23"/>
    <mergeCell ref="W26:W27"/>
    <mergeCell ref="X26:X27"/>
    <mergeCell ref="Y26:Y27"/>
    <mergeCell ref="Z26:Z27"/>
    <mergeCell ref="AA26:AA27"/>
    <mergeCell ref="AB26:AB27"/>
    <mergeCell ref="Q26:Q27"/>
    <mergeCell ref="R26:R27"/>
    <mergeCell ref="S26:S27"/>
    <mergeCell ref="T26:T27"/>
    <mergeCell ref="U26:U27"/>
    <mergeCell ref="V26:V27"/>
    <mergeCell ref="K26:K27"/>
    <mergeCell ref="L26:L27"/>
    <mergeCell ref="M26:M27"/>
    <mergeCell ref="N26:N27"/>
    <mergeCell ref="O26:O27"/>
    <mergeCell ref="P26:P27"/>
    <mergeCell ref="BA26:BA27"/>
    <mergeCell ref="BB26:BB27"/>
    <mergeCell ref="BC26:BC27"/>
    <mergeCell ref="C28:C30"/>
    <mergeCell ref="D28:D30"/>
    <mergeCell ref="E28:E30"/>
    <mergeCell ref="F28:F30"/>
    <mergeCell ref="G28:G30"/>
    <mergeCell ref="AU26:AU27"/>
    <mergeCell ref="AV26:AV27"/>
    <mergeCell ref="AW26:AW27"/>
    <mergeCell ref="AX26:AX27"/>
    <mergeCell ref="AY26:AY27"/>
    <mergeCell ref="AZ26:AZ27"/>
    <mergeCell ref="AO26:AO27"/>
    <mergeCell ref="AP26:AP27"/>
    <mergeCell ref="AQ26:AQ27"/>
    <mergeCell ref="AR26:AR27"/>
    <mergeCell ref="AS26:AS27"/>
    <mergeCell ref="AT26:AT27"/>
    <mergeCell ref="AI26:AI27"/>
    <mergeCell ref="AJ26:AJ27"/>
    <mergeCell ref="AK26:AK27"/>
    <mergeCell ref="AL26:AL27"/>
    <mergeCell ref="AM26:AM27"/>
    <mergeCell ref="AN26:AN27"/>
    <mergeCell ref="AC26:AC27"/>
    <mergeCell ref="AD26:AD27"/>
    <mergeCell ref="AE26:AE27"/>
    <mergeCell ref="AF26:AF27"/>
    <mergeCell ref="AG26:AG27"/>
    <mergeCell ref="AH26:AH27"/>
    <mergeCell ref="Y28:Y30"/>
    <mergeCell ref="Z28:Z30"/>
    <mergeCell ref="AA28:AA30"/>
    <mergeCell ref="AB28:AB30"/>
    <mergeCell ref="AC28:AC30"/>
    <mergeCell ref="R28:R30"/>
    <mergeCell ref="S28:S30"/>
    <mergeCell ref="T28:T30"/>
    <mergeCell ref="U28:U30"/>
    <mergeCell ref="V28:V30"/>
    <mergeCell ref="W28:W30"/>
    <mergeCell ref="L28:L30"/>
    <mergeCell ref="M28:M30"/>
    <mergeCell ref="N28:N30"/>
    <mergeCell ref="O28:O30"/>
    <mergeCell ref="P28:P30"/>
    <mergeCell ref="Q28:Q30"/>
    <mergeCell ref="BB28:BB30"/>
    <mergeCell ref="BC28:BC30"/>
    <mergeCell ref="C32:C33"/>
    <mergeCell ref="D32:D33"/>
    <mergeCell ref="E32:E33"/>
    <mergeCell ref="F32:F33"/>
    <mergeCell ref="G32:G33"/>
    <mergeCell ref="AV28:AV30"/>
    <mergeCell ref="AW28:AW30"/>
    <mergeCell ref="AX28:AX30"/>
    <mergeCell ref="AY28:AY30"/>
    <mergeCell ref="AZ28:AZ30"/>
    <mergeCell ref="BA28:BA30"/>
    <mergeCell ref="AP28:AP30"/>
    <mergeCell ref="AQ28:AQ30"/>
    <mergeCell ref="AR28:AR30"/>
    <mergeCell ref="AS28:AS30"/>
    <mergeCell ref="AT28:AT30"/>
    <mergeCell ref="AU28:AU30"/>
    <mergeCell ref="AJ28:AJ30"/>
    <mergeCell ref="AK28:AK30"/>
    <mergeCell ref="AL28:AL30"/>
    <mergeCell ref="AM28:AM30"/>
    <mergeCell ref="AN28:AN30"/>
    <mergeCell ref="AO28:AO30"/>
    <mergeCell ref="AD28:AD30"/>
    <mergeCell ref="AE28:AE30"/>
    <mergeCell ref="AF28:AF30"/>
    <mergeCell ref="AG28:AG30"/>
    <mergeCell ref="AH28:AH30"/>
    <mergeCell ref="AI28:AI30"/>
    <mergeCell ref="X28:X30"/>
    <mergeCell ref="AG32:AG33"/>
    <mergeCell ref="AH32:AH33"/>
    <mergeCell ref="AI32:AI33"/>
    <mergeCell ref="AJ32:AJ33"/>
    <mergeCell ref="Y32:Y33"/>
    <mergeCell ref="Z32:Z33"/>
    <mergeCell ref="AA32:AA33"/>
    <mergeCell ref="AB32:AB33"/>
    <mergeCell ref="AC32:AC33"/>
    <mergeCell ref="AD32:AD33"/>
    <mergeCell ref="S32:S33"/>
    <mergeCell ref="T32:T33"/>
    <mergeCell ref="U32:U33"/>
    <mergeCell ref="V32:V33"/>
    <mergeCell ref="W32:W33"/>
    <mergeCell ref="X32:X33"/>
    <mergeCell ref="M32:M33"/>
    <mergeCell ref="N32:N33"/>
    <mergeCell ref="O32:O33"/>
    <mergeCell ref="P32:P33"/>
    <mergeCell ref="Q32:Q33"/>
    <mergeCell ref="R32:R33"/>
    <mergeCell ref="H35:H36"/>
    <mergeCell ref="I35:I36"/>
    <mergeCell ref="J35:J36"/>
    <mergeCell ref="K35:K36"/>
    <mergeCell ref="L35:L36"/>
    <mergeCell ref="M35:M36"/>
    <mergeCell ref="BC32:BC33"/>
    <mergeCell ref="C35:C36"/>
    <mergeCell ref="D35:D36"/>
    <mergeCell ref="E35:E36"/>
    <mergeCell ref="F35:F36"/>
    <mergeCell ref="G35:G36"/>
    <mergeCell ref="AW32:AW33"/>
    <mergeCell ref="AX32:AX33"/>
    <mergeCell ref="AY32:AY33"/>
    <mergeCell ref="AZ32:AZ33"/>
    <mergeCell ref="BA32:BA33"/>
    <mergeCell ref="BB32:BB33"/>
    <mergeCell ref="AQ32:AQ33"/>
    <mergeCell ref="AR32:AR33"/>
    <mergeCell ref="AS32:AS33"/>
    <mergeCell ref="AT32:AT33"/>
    <mergeCell ref="AU32:AU33"/>
    <mergeCell ref="AV32:AV33"/>
    <mergeCell ref="AK32:AK33"/>
    <mergeCell ref="AL32:AL33"/>
    <mergeCell ref="AM32:AM33"/>
    <mergeCell ref="AN32:AN33"/>
    <mergeCell ref="AO32:AO33"/>
    <mergeCell ref="AP32:AP33"/>
    <mergeCell ref="AE32:AE33"/>
    <mergeCell ref="AF32:AF33"/>
    <mergeCell ref="AH35:AH36"/>
    <mergeCell ref="AI35:AI36"/>
    <mergeCell ref="AJ35:AJ36"/>
    <mergeCell ref="AK35:AK36"/>
    <mergeCell ref="Z35:Z36"/>
    <mergeCell ref="AA35:AA36"/>
    <mergeCell ref="AB35:AB36"/>
    <mergeCell ref="AC35:AC36"/>
    <mergeCell ref="AD35:AD36"/>
    <mergeCell ref="AE35:AE36"/>
    <mergeCell ref="T35:T36"/>
    <mergeCell ref="U35:U36"/>
    <mergeCell ref="V35:V36"/>
    <mergeCell ref="W35:W36"/>
    <mergeCell ref="X35:X36"/>
    <mergeCell ref="Y35:Y36"/>
    <mergeCell ref="N35:N36"/>
    <mergeCell ref="O35:O36"/>
    <mergeCell ref="P35:P36"/>
    <mergeCell ref="Q35:Q36"/>
    <mergeCell ref="R35:R36"/>
    <mergeCell ref="S35:S36"/>
    <mergeCell ref="H37:H38"/>
    <mergeCell ref="I37:I38"/>
    <mergeCell ref="J37:J38"/>
    <mergeCell ref="K37:K38"/>
    <mergeCell ref="L37:L38"/>
    <mergeCell ref="M37:M38"/>
    <mergeCell ref="BD35:BD36"/>
    <mergeCell ref="C37:C38"/>
    <mergeCell ref="D37:D38"/>
    <mergeCell ref="E37:E38"/>
    <mergeCell ref="F37:F38"/>
    <mergeCell ref="G37:G38"/>
    <mergeCell ref="AX35:AX36"/>
    <mergeCell ref="AY35:AY36"/>
    <mergeCell ref="AZ35:AZ36"/>
    <mergeCell ref="BA35:BA36"/>
    <mergeCell ref="BB35:BB36"/>
    <mergeCell ref="BC35:BC36"/>
    <mergeCell ref="AR35:AR36"/>
    <mergeCell ref="AS35:AS36"/>
    <mergeCell ref="AT35:AT36"/>
    <mergeCell ref="AU35:AU36"/>
    <mergeCell ref="AV35:AV36"/>
    <mergeCell ref="AW35:AW36"/>
    <mergeCell ref="AL35:AL36"/>
    <mergeCell ref="AM35:AM36"/>
    <mergeCell ref="AN35:AN36"/>
    <mergeCell ref="AO35:AO36"/>
    <mergeCell ref="AP35:AP36"/>
    <mergeCell ref="AQ35:AQ36"/>
    <mergeCell ref="AF35:AF36"/>
    <mergeCell ref="AG35:AG36"/>
    <mergeCell ref="AA37:AA38"/>
    <mergeCell ref="AB37:AB38"/>
    <mergeCell ref="AC37:AC38"/>
    <mergeCell ref="AD37:AD38"/>
    <mergeCell ref="AE37:AE38"/>
    <mergeCell ref="T37:T38"/>
    <mergeCell ref="U37:U38"/>
    <mergeCell ref="V37:V38"/>
    <mergeCell ref="W37:W38"/>
    <mergeCell ref="X37:X38"/>
    <mergeCell ref="Y37:Y38"/>
    <mergeCell ref="N37:N38"/>
    <mergeCell ref="O37:O38"/>
    <mergeCell ref="P37:P38"/>
    <mergeCell ref="Q37:Q38"/>
    <mergeCell ref="R37:R38"/>
    <mergeCell ref="S37:S38"/>
    <mergeCell ref="I40:I41"/>
    <mergeCell ref="J40:J41"/>
    <mergeCell ref="K40:K41"/>
    <mergeCell ref="L40:L41"/>
    <mergeCell ref="M40:M41"/>
    <mergeCell ref="N40:N41"/>
    <mergeCell ref="G40:G41"/>
    <mergeCell ref="AX37:AX38"/>
    <mergeCell ref="AY37:AY38"/>
    <mergeCell ref="AZ37:AZ38"/>
    <mergeCell ref="BA37:BA38"/>
    <mergeCell ref="BB37:BB38"/>
    <mergeCell ref="BC37:BC38"/>
    <mergeCell ref="AR37:AR38"/>
    <mergeCell ref="AS37:AS38"/>
    <mergeCell ref="AT37:AT38"/>
    <mergeCell ref="AU37:AU38"/>
    <mergeCell ref="AV37:AV38"/>
    <mergeCell ref="AW37:AW38"/>
    <mergeCell ref="AL37:AL38"/>
    <mergeCell ref="AM37:AM38"/>
    <mergeCell ref="AN37:AN38"/>
    <mergeCell ref="AO37:AO38"/>
    <mergeCell ref="AP37:AP38"/>
    <mergeCell ref="AQ37:AQ38"/>
    <mergeCell ref="AF37:AF38"/>
    <mergeCell ref="AG37:AG38"/>
    <mergeCell ref="AH37:AH38"/>
    <mergeCell ref="AI37:AI38"/>
    <mergeCell ref="AJ37:AJ38"/>
    <mergeCell ref="AK37:AK38"/>
    <mergeCell ref="Z37:Z38"/>
    <mergeCell ref="AA40:AA41"/>
    <mergeCell ref="AB40:AB41"/>
    <mergeCell ref="AC40:AC41"/>
    <mergeCell ref="AD40:AD41"/>
    <mergeCell ref="AE40:AE41"/>
    <mergeCell ref="AF40:AF41"/>
    <mergeCell ref="U40:U41"/>
    <mergeCell ref="V40:V41"/>
    <mergeCell ref="W40:W41"/>
    <mergeCell ref="X40:X41"/>
    <mergeCell ref="Y40:Y41"/>
    <mergeCell ref="Z40:Z41"/>
    <mergeCell ref="O40:O41"/>
    <mergeCell ref="P40:P41"/>
    <mergeCell ref="Q40:Q41"/>
    <mergeCell ref="R40:R41"/>
    <mergeCell ref="S40:S41"/>
    <mergeCell ref="T40:T41"/>
    <mergeCell ref="AS40:AS41"/>
    <mergeCell ref="AT40:AT41"/>
    <mergeCell ref="AU40:AU41"/>
    <mergeCell ref="AV40:AV41"/>
    <mergeCell ref="AW40:AW41"/>
    <mergeCell ref="AX40:AX41"/>
    <mergeCell ref="AM40:AM41"/>
    <mergeCell ref="AN40:AN41"/>
    <mergeCell ref="AO40:AO41"/>
    <mergeCell ref="AP40:AP41"/>
    <mergeCell ref="AQ40:AQ41"/>
    <mergeCell ref="AR40:AR41"/>
    <mergeCell ref="AG40:AG41"/>
    <mergeCell ref="AH40:AH41"/>
    <mergeCell ref="AI40:AI41"/>
    <mergeCell ref="AJ40:AJ41"/>
    <mergeCell ref="AK40:AK41"/>
    <mergeCell ref="AL40:AL41"/>
    <mergeCell ref="L32:L33"/>
    <mergeCell ref="BD2:BG2"/>
    <mergeCell ref="BE12:BE14"/>
    <mergeCell ref="BF12:BF14"/>
    <mergeCell ref="BG12:BG14"/>
    <mergeCell ref="BE15:BE16"/>
    <mergeCell ref="BF15:BF16"/>
    <mergeCell ref="BG15:BG16"/>
    <mergeCell ref="BD20:BD23"/>
    <mergeCell ref="BE20:BE23"/>
    <mergeCell ref="K28:K30"/>
    <mergeCell ref="H32:H33"/>
    <mergeCell ref="I32:I33"/>
    <mergeCell ref="J32:J33"/>
    <mergeCell ref="K32:K33"/>
    <mergeCell ref="H40:H41"/>
    <mergeCell ref="H26:H27"/>
    <mergeCell ref="I26:I27"/>
    <mergeCell ref="J26:J27"/>
    <mergeCell ref="H28:H30"/>
    <mergeCell ref="I28:I30"/>
    <mergeCell ref="J28:J30"/>
    <mergeCell ref="AY40:AY41"/>
    <mergeCell ref="AZ40:AZ41"/>
    <mergeCell ref="BA40:BA41"/>
    <mergeCell ref="BB40:BB41"/>
    <mergeCell ref="BC40:BC41"/>
    <mergeCell ref="H2:K2"/>
    <mergeCell ref="H12:H14"/>
    <mergeCell ref="H15:H16"/>
    <mergeCell ref="H20:H23"/>
    <mergeCell ref="I20:I23"/>
    <mergeCell ref="BD40:BD41"/>
    <mergeCell ref="BE40:BE41"/>
    <mergeCell ref="BF40:BF41"/>
    <mergeCell ref="BG40:BG41"/>
    <mergeCell ref="BH2:BK2"/>
    <mergeCell ref="BL2:BO2"/>
    <mergeCell ref="BE35:BE36"/>
    <mergeCell ref="BF35:BF36"/>
    <mergeCell ref="BG35:BG36"/>
    <mergeCell ref="BD37:BD38"/>
    <mergeCell ref="BE37:BE38"/>
    <mergeCell ref="BF37:BF38"/>
    <mergeCell ref="BG37:BG38"/>
    <mergeCell ref="BD28:BD30"/>
    <mergeCell ref="BE28:BE30"/>
    <mergeCell ref="BF28:BF30"/>
    <mergeCell ref="BG28:BG30"/>
    <mergeCell ref="BD32:BD33"/>
    <mergeCell ref="BE32:BE33"/>
    <mergeCell ref="BF32:BF33"/>
    <mergeCell ref="BG32:BG33"/>
    <mergeCell ref="BF20:BF23"/>
    <mergeCell ref="BG20:BG23"/>
    <mergeCell ref="BD26:BD27"/>
    <mergeCell ref="BE26:BE27"/>
    <mergeCell ref="BF26:BF27"/>
    <mergeCell ref="BG26:BG27"/>
    <mergeCell ref="BN20:BN23"/>
    <mergeCell ref="BO20:BO23"/>
    <mergeCell ref="BL28:BL30"/>
    <mergeCell ref="BM28:BM30"/>
    <mergeCell ref="BN28:BN30"/>
    <mergeCell ref="BR15:BR16"/>
    <mergeCell ref="BS15:BS16"/>
    <mergeCell ref="BT15:BT16"/>
    <mergeCell ref="BU15:BU16"/>
    <mergeCell ref="BV12:BV14"/>
    <mergeCell ref="BW12:BW14"/>
    <mergeCell ref="BH15:BH16"/>
    <mergeCell ref="BI15:BI16"/>
    <mergeCell ref="BJ15:BJ16"/>
    <mergeCell ref="BK15:BK16"/>
    <mergeCell ref="BL15:BL16"/>
    <mergeCell ref="BM15:BM16"/>
    <mergeCell ref="BN15:BN16"/>
    <mergeCell ref="BO15:BO16"/>
    <mergeCell ref="BP12:BP14"/>
    <mergeCell ref="BQ12:BQ14"/>
    <mergeCell ref="BR12:BR14"/>
    <mergeCell ref="BS12:BS14"/>
    <mergeCell ref="BT12:BT14"/>
    <mergeCell ref="BU12:BU14"/>
    <mergeCell ref="BH12:BH14"/>
    <mergeCell ref="BI12:BI14"/>
    <mergeCell ref="BJ12:BJ14"/>
    <mergeCell ref="BK12:BK14"/>
    <mergeCell ref="BL12:BL14"/>
    <mergeCell ref="BM12:BM14"/>
    <mergeCell ref="BN12:BN14"/>
    <mergeCell ref="BO12:BO14"/>
    <mergeCell ref="BO28:BO30"/>
    <mergeCell ref="BP26:BP27"/>
    <mergeCell ref="BQ26:BQ27"/>
    <mergeCell ref="BR26:BR27"/>
    <mergeCell ref="BS26:BS27"/>
    <mergeCell ref="BT26:BT27"/>
    <mergeCell ref="BU26:BU27"/>
    <mergeCell ref="BV20:BV23"/>
    <mergeCell ref="BW20:BW23"/>
    <mergeCell ref="BH26:BH27"/>
    <mergeCell ref="BI26:BI27"/>
    <mergeCell ref="BJ26:BJ27"/>
    <mergeCell ref="BK26:BK27"/>
    <mergeCell ref="BL26:BL27"/>
    <mergeCell ref="BM26:BM27"/>
    <mergeCell ref="BN26:BN27"/>
    <mergeCell ref="BO26:BO27"/>
    <mergeCell ref="BP20:BP23"/>
    <mergeCell ref="BQ20:BQ23"/>
    <mergeCell ref="BR20:BR23"/>
    <mergeCell ref="BS20:BS23"/>
    <mergeCell ref="BT20:BT23"/>
    <mergeCell ref="BU20:BU23"/>
    <mergeCell ref="BH20:BH23"/>
    <mergeCell ref="BI20:BI23"/>
    <mergeCell ref="BJ20:BJ23"/>
    <mergeCell ref="BK20:BK23"/>
    <mergeCell ref="BL20:BL23"/>
    <mergeCell ref="BM20:BM23"/>
    <mergeCell ref="BJ35:BJ36"/>
    <mergeCell ref="BK35:BK36"/>
    <mergeCell ref="BL35:BL36"/>
    <mergeCell ref="BM35:BM36"/>
    <mergeCell ref="BN35:BN36"/>
    <mergeCell ref="BO35:BO36"/>
    <mergeCell ref="BP32:BP33"/>
    <mergeCell ref="BQ32:BQ33"/>
    <mergeCell ref="BR32:BR33"/>
    <mergeCell ref="BS32:BS33"/>
    <mergeCell ref="BT32:BT33"/>
    <mergeCell ref="BU32:BU33"/>
    <mergeCell ref="BV28:BV30"/>
    <mergeCell ref="BW28:BW30"/>
    <mergeCell ref="BH32:BH33"/>
    <mergeCell ref="BI32:BI33"/>
    <mergeCell ref="BJ32:BJ33"/>
    <mergeCell ref="BK32:BK33"/>
    <mergeCell ref="BL32:BL33"/>
    <mergeCell ref="BM32:BM33"/>
    <mergeCell ref="BN32:BN33"/>
    <mergeCell ref="BO32:BO33"/>
    <mergeCell ref="BP28:BP30"/>
    <mergeCell ref="BQ28:BQ30"/>
    <mergeCell ref="BR28:BR30"/>
    <mergeCell ref="BS28:BS30"/>
    <mergeCell ref="BT28:BT30"/>
    <mergeCell ref="BU28:BU30"/>
    <mergeCell ref="BH28:BH30"/>
    <mergeCell ref="BI28:BI30"/>
    <mergeCell ref="BJ28:BJ30"/>
    <mergeCell ref="BK28:BK30"/>
    <mergeCell ref="BH40:BH41"/>
    <mergeCell ref="BI40:BI41"/>
    <mergeCell ref="BJ40:BJ41"/>
    <mergeCell ref="BK40:BK41"/>
    <mergeCell ref="BL40:BL41"/>
    <mergeCell ref="BM40:BM41"/>
    <mergeCell ref="BN40:BN41"/>
    <mergeCell ref="BO40:BO41"/>
    <mergeCell ref="BP37:BP38"/>
    <mergeCell ref="BQ37:BQ38"/>
    <mergeCell ref="BR37:BR38"/>
    <mergeCell ref="BS37:BS38"/>
    <mergeCell ref="BT37:BT38"/>
    <mergeCell ref="BU37:BU38"/>
    <mergeCell ref="BV35:BV36"/>
    <mergeCell ref="BW35:BW36"/>
    <mergeCell ref="BH37:BH38"/>
    <mergeCell ref="BI37:BI38"/>
    <mergeCell ref="BJ37:BJ38"/>
    <mergeCell ref="BK37:BK38"/>
    <mergeCell ref="BL37:BL38"/>
    <mergeCell ref="BM37:BM38"/>
    <mergeCell ref="BN37:BN38"/>
    <mergeCell ref="BO37:BO38"/>
    <mergeCell ref="BP35:BP36"/>
    <mergeCell ref="BQ35:BQ36"/>
    <mergeCell ref="BR35:BR36"/>
    <mergeCell ref="BS35:BS36"/>
    <mergeCell ref="BT35:BT36"/>
    <mergeCell ref="BU35:BU36"/>
    <mergeCell ref="BH35:BH36"/>
    <mergeCell ref="BI35:BI36"/>
    <mergeCell ref="BX2:CA2"/>
    <mergeCell ref="CB2:CE2"/>
    <mergeCell ref="CF2:CI2"/>
    <mergeCell ref="BX12:BX14"/>
    <mergeCell ref="BY12:BY14"/>
    <mergeCell ref="BZ12:BZ14"/>
    <mergeCell ref="CA12:CA14"/>
    <mergeCell ref="CB12:CB14"/>
    <mergeCell ref="BP40:BP41"/>
    <mergeCell ref="BQ40:BQ41"/>
    <mergeCell ref="BR40:BR41"/>
    <mergeCell ref="BS40:BS41"/>
    <mergeCell ref="BT40:BT41"/>
    <mergeCell ref="BU40:BU41"/>
    <mergeCell ref="BV37:BV38"/>
    <mergeCell ref="BW37:BW38"/>
    <mergeCell ref="BV32:BV33"/>
    <mergeCell ref="BW32:BW33"/>
    <mergeCell ref="BV26:BV27"/>
    <mergeCell ref="BW26:BW27"/>
    <mergeCell ref="BV15:BV16"/>
    <mergeCell ref="BW15:BW16"/>
    <mergeCell ref="BP2:BS2"/>
    <mergeCell ref="BT2:BW2"/>
    <mergeCell ref="CG15:CG16"/>
    <mergeCell ref="CH15:CH16"/>
    <mergeCell ref="CI15:CI16"/>
    <mergeCell ref="BX20:BX23"/>
    <mergeCell ref="BY20:BY23"/>
    <mergeCell ref="BZ20:BZ23"/>
    <mergeCell ref="BP15:BP16"/>
    <mergeCell ref="BQ15:BQ16"/>
    <mergeCell ref="CI12:CI14"/>
    <mergeCell ref="BX15:BX16"/>
    <mergeCell ref="BY15:BY16"/>
    <mergeCell ref="BZ15:BZ16"/>
    <mergeCell ref="CA15:CA16"/>
    <mergeCell ref="CB15:CB16"/>
    <mergeCell ref="CC15:CC16"/>
    <mergeCell ref="CD15:CD16"/>
    <mergeCell ref="CE15:CE16"/>
    <mergeCell ref="CF15:CF16"/>
    <mergeCell ref="CC12:CC14"/>
    <mergeCell ref="CD12:CD14"/>
    <mergeCell ref="CE12:CE14"/>
    <mergeCell ref="CF12:CF14"/>
    <mergeCell ref="CG12:CG14"/>
    <mergeCell ref="CH12:CH14"/>
    <mergeCell ref="BV40:BV41"/>
    <mergeCell ref="BW40:BW41"/>
    <mergeCell ref="CI26:CI27"/>
    <mergeCell ref="BX28:BX30"/>
    <mergeCell ref="BY28:BY30"/>
    <mergeCell ref="BZ28:BZ30"/>
    <mergeCell ref="CA28:CA30"/>
    <mergeCell ref="CB28:CB30"/>
    <mergeCell ref="CC28:CC30"/>
    <mergeCell ref="CD28:CD30"/>
    <mergeCell ref="CE28:CE30"/>
    <mergeCell ref="CF28:CF30"/>
    <mergeCell ref="CC26:CC27"/>
    <mergeCell ref="CD26:CD27"/>
    <mergeCell ref="CE26:CE27"/>
    <mergeCell ref="CF26:CF27"/>
    <mergeCell ref="CG26:CG27"/>
    <mergeCell ref="CH26:CH27"/>
    <mergeCell ref="CE20:CE23"/>
    <mergeCell ref="CF20:CF23"/>
    <mergeCell ref="CG20:CG23"/>
    <mergeCell ref="CH20:CH23"/>
    <mergeCell ref="CI20:CI23"/>
    <mergeCell ref="BX26:BX27"/>
    <mergeCell ref="BY26:BY27"/>
    <mergeCell ref="BZ26:BZ27"/>
    <mergeCell ref="CA26:CA27"/>
    <mergeCell ref="CB26:CB27"/>
    <mergeCell ref="CA20:CA23"/>
    <mergeCell ref="CB20:CB23"/>
    <mergeCell ref="CC20:CC23"/>
    <mergeCell ref="CD20:CD23"/>
    <mergeCell ref="CE35:CE36"/>
    <mergeCell ref="CF35:CF36"/>
    <mergeCell ref="CG35:CG36"/>
    <mergeCell ref="CH35:CH36"/>
    <mergeCell ref="CE32:CE33"/>
    <mergeCell ref="CF32:CF33"/>
    <mergeCell ref="CG32:CG33"/>
    <mergeCell ref="CH32:CH33"/>
    <mergeCell ref="CI32:CI33"/>
    <mergeCell ref="BX35:BX36"/>
    <mergeCell ref="BY35:BY36"/>
    <mergeCell ref="BZ35:BZ36"/>
    <mergeCell ref="CA35:CA36"/>
    <mergeCell ref="CB35:CB36"/>
    <mergeCell ref="CG28:CG30"/>
    <mergeCell ref="CH28:CH30"/>
    <mergeCell ref="CI28:CI30"/>
    <mergeCell ref="BX32:BX33"/>
    <mergeCell ref="BY32:BY33"/>
    <mergeCell ref="BZ32:BZ33"/>
    <mergeCell ref="CA32:CA33"/>
    <mergeCell ref="CB32:CB33"/>
    <mergeCell ref="CC32:CC33"/>
    <mergeCell ref="CD32:CD33"/>
    <mergeCell ref="CE40:CE41"/>
    <mergeCell ref="CF40:CF41"/>
    <mergeCell ref="CG40:CG41"/>
    <mergeCell ref="CH40:CH41"/>
    <mergeCell ref="CI40:CI41"/>
    <mergeCell ref="CJ2:CM2"/>
    <mergeCell ref="CJ20:CJ23"/>
    <mergeCell ref="CK20:CK23"/>
    <mergeCell ref="CL20:CL23"/>
    <mergeCell ref="CM20:CM23"/>
    <mergeCell ref="CG37:CG38"/>
    <mergeCell ref="CH37:CH38"/>
    <mergeCell ref="CI37:CI38"/>
    <mergeCell ref="BX40:BX41"/>
    <mergeCell ref="BY40:BY41"/>
    <mergeCell ref="BZ40:BZ41"/>
    <mergeCell ref="CA40:CA41"/>
    <mergeCell ref="CB40:CB41"/>
    <mergeCell ref="CC40:CC41"/>
    <mergeCell ref="CD40:CD41"/>
    <mergeCell ref="CI35:CI36"/>
    <mergeCell ref="BX37:BX38"/>
    <mergeCell ref="BY37:BY38"/>
    <mergeCell ref="BZ37:BZ38"/>
    <mergeCell ref="CA37:CA38"/>
    <mergeCell ref="CB37:CB38"/>
    <mergeCell ref="CC37:CC38"/>
    <mergeCell ref="CD37:CD38"/>
    <mergeCell ref="CE37:CE38"/>
    <mergeCell ref="CF37:CF38"/>
    <mergeCell ref="CC35:CC36"/>
    <mergeCell ref="CD35:CD36"/>
    <mergeCell ref="CP15:CP16"/>
    <mergeCell ref="CQ15:CQ16"/>
    <mergeCell ref="CR15:CR16"/>
    <mergeCell ref="CS15:CS16"/>
    <mergeCell ref="CT15:CT16"/>
    <mergeCell ref="CU15:CU16"/>
    <mergeCell ref="CR12:CR14"/>
    <mergeCell ref="CS12:CS14"/>
    <mergeCell ref="CT12:CT14"/>
    <mergeCell ref="CU12:CU14"/>
    <mergeCell ref="CJ15:CJ16"/>
    <mergeCell ref="CK15:CK16"/>
    <mergeCell ref="CL15:CL16"/>
    <mergeCell ref="CM15:CM16"/>
    <mergeCell ref="CN15:CN16"/>
    <mergeCell ref="CO15:CO16"/>
    <mergeCell ref="CN26:CN27"/>
    <mergeCell ref="CO26:CO27"/>
    <mergeCell ref="CP26:CP27"/>
    <mergeCell ref="CQ26:CQ27"/>
    <mergeCell ref="CN20:CN23"/>
    <mergeCell ref="CO20:CO23"/>
    <mergeCell ref="CP20:CP23"/>
    <mergeCell ref="CQ20:CQ23"/>
    <mergeCell ref="CN2:CQ2"/>
    <mergeCell ref="CR2:CU2"/>
    <mergeCell ref="CJ12:CJ14"/>
    <mergeCell ref="CK12:CK14"/>
    <mergeCell ref="CL12:CL14"/>
    <mergeCell ref="CM12:CM14"/>
    <mergeCell ref="CN12:CN14"/>
    <mergeCell ref="CO12:CO14"/>
    <mergeCell ref="CP12:CP14"/>
    <mergeCell ref="CQ12:CQ14"/>
    <mergeCell ref="CP28:CP30"/>
    <mergeCell ref="CQ28:CQ30"/>
    <mergeCell ref="CR28:CR30"/>
    <mergeCell ref="CS28:CS30"/>
    <mergeCell ref="CT28:CT30"/>
    <mergeCell ref="CU28:CU30"/>
    <mergeCell ref="CR26:CR27"/>
    <mergeCell ref="CS26:CS27"/>
    <mergeCell ref="CT26:CT27"/>
    <mergeCell ref="CU26:CU27"/>
    <mergeCell ref="CJ28:CJ30"/>
    <mergeCell ref="CK28:CK30"/>
    <mergeCell ref="CL28:CL30"/>
    <mergeCell ref="CM28:CM30"/>
    <mergeCell ref="CN28:CN30"/>
    <mergeCell ref="CO28:CO30"/>
    <mergeCell ref="CT20:CT23"/>
    <mergeCell ref="CU20:CU23"/>
    <mergeCell ref="CJ26:CJ27"/>
    <mergeCell ref="CK26:CK27"/>
    <mergeCell ref="CL26:CL27"/>
    <mergeCell ref="CM26:CM27"/>
    <mergeCell ref="CR20:CR23"/>
    <mergeCell ref="CS20:CS23"/>
    <mergeCell ref="CP35:CP36"/>
    <mergeCell ref="CQ35:CQ36"/>
    <mergeCell ref="CR35:CR36"/>
    <mergeCell ref="CS35:CS36"/>
    <mergeCell ref="CT35:CT36"/>
    <mergeCell ref="CU35:CU36"/>
    <mergeCell ref="CJ35:CJ36"/>
    <mergeCell ref="CK35:CK36"/>
    <mergeCell ref="CL35:CL36"/>
    <mergeCell ref="CM35:CM36"/>
    <mergeCell ref="CN35:CN36"/>
    <mergeCell ref="CO35:CO36"/>
    <mergeCell ref="CP32:CP33"/>
    <mergeCell ref="CQ32:CQ33"/>
    <mergeCell ref="CR32:CR33"/>
    <mergeCell ref="CS32:CS33"/>
    <mergeCell ref="CT32:CT33"/>
    <mergeCell ref="CU32:CU33"/>
    <mergeCell ref="CJ32:CJ33"/>
    <mergeCell ref="CK32:CK33"/>
    <mergeCell ref="CL32:CL33"/>
    <mergeCell ref="CM32:CM33"/>
    <mergeCell ref="CN32:CN33"/>
    <mergeCell ref="CO32:CO33"/>
    <mergeCell ref="CP40:CP41"/>
    <mergeCell ref="CQ40:CQ41"/>
    <mergeCell ref="CR40:CR41"/>
    <mergeCell ref="CS40:CS41"/>
    <mergeCell ref="CT40:CT41"/>
    <mergeCell ref="CU40:CU41"/>
    <mergeCell ref="CJ40:CJ41"/>
    <mergeCell ref="CK40:CK41"/>
    <mergeCell ref="CL40:CL41"/>
    <mergeCell ref="CM40:CM41"/>
    <mergeCell ref="CN40:CN41"/>
    <mergeCell ref="CO40:CO41"/>
    <mergeCell ref="CP37:CP38"/>
    <mergeCell ref="CQ37:CQ38"/>
    <mergeCell ref="CR37:CR38"/>
    <mergeCell ref="CS37:CS38"/>
    <mergeCell ref="CT37:CT38"/>
    <mergeCell ref="CU37:CU38"/>
    <mergeCell ref="CJ37:CJ38"/>
    <mergeCell ref="CK37:CK38"/>
    <mergeCell ref="CL37:CL38"/>
    <mergeCell ref="CM37:CM38"/>
    <mergeCell ref="CN37:CN38"/>
    <mergeCell ref="CO37:CO38"/>
    <mergeCell ref="DC12:DC14"/>
    <mergeCell ref="DD12:DD14"/>
    <mergeCell ref="DE12:DE14"/>
    <mergeCell ref="DF12:DF14"/>
    <mergeCell ref="DG12:DG14"/>
    <mergeCell ref="CV15:CV16"/>
    <mergeCell ref="CW15:CW16"/>
    <mergeCell ref="CX15:CX16"/>
    <mergeCell ref="CY15:CY16"/>
    <mergeCell ref="CZ15:CZ16"/>
    <mergeCell ref="CV2:CY2"/>
    <mergeCell ref="CZ2:DC2"/>
    <mergeCell ref="DD2:DG2"/>
    <mergeCell ref="CV12:CV14"/>
    <mergeCell ref="CW12:CW14"/>
    <mergeCell ref="CX12:CX14"/>
    <mergeCell ref="CY12:CY14"/>
    <mergeCell ref="CZ12:CZ14"/>
    <mergeCell ref="DA12:DA14"/>
    <mergeCell ref="DB12:DB14"/>
    <mergeCell ref="DE20:DE23"/>
    <mergeCell ref="DF20:DF23"/>
    <mergeCell ref="DG20:DG23"/>
    <mergeCell ref="CV26:CV27"/>
    <mergeCell ref="CW26:CW27"/>
    <mergeCell ref="CX26:CX27"/>
    <mergeCell ref="CY26:CY27"/>
    <mergeCell ref="CZ26:CZ27"/>
    <mergeCell ref="DA26:DA27"/>
    <mergeCell ref="DB26:DB27"/>
    <mergeCell ref="DG15:DG16"/>
    <mergeCell ref="CV20:CV23"/>
    <mergeCell ref="CW20:CW23"/>
    <mergeCell ref="CX20:CX23"/>
    <mergeCell ref="CY20:CY23"/>
    <mergeCell ref="CZ20:CZ23"/>
    <mergeCell ref="DA20:DA23"/>
    <mergeCell ref="DB20:DB23"/>
    <mergeCell ref="DC20:DC23"/>
    <mergeCell ref="DD20:DD23"/>
    <mergeCell ref="DA15:DA16"/>
    <mergeCell ref="DB15:DB16"/>
    <mergeCell ref="DC15:DC16"/>
    <mergeCell ref="DD15:DD16"/>
    <mergeCell ref="DE15:DE16"/>
    <mergeCell ref="DF15:DF16"/>
    <mergeCell ref="DG28:DG30"/>
    <mergeCell ref="CV32:CV33"/>
    <mergeCell ref="CW32:CW33"/>
    <mergeCell ref="CX32:CX33"/>
    <mergeCell ref="CY32:CY33"/>
    <mergeCell ref="CZ32:CZ33"/>
    <mergeCell ref="DA32:DA33"/>
    <mergeCell ref="DB32:DB33"/>
    <mergeCell ref="DC32:DC33"/>
    <mergeCell ref="DD32:DD33"/>
    <mergeCell ref="DA28:DA30"/>
    <mergeCell ref="DB28:DB30"/>
    <mergeCell ref="DC28:DC30"/>
    <mergeCell ref="DD28:DD30"/>
    <mergeCell ref="DE28:DE30"/>
    <mergeCell ref="DF28:DF30"/>
    <mergeCell ref="DC26:DC27"/>
    <mergeCell ref="DD26:DD27"/>
    <mergeCell ref="DE26:DE27"/>
    <mergeCell ref="DF26:DF27"/>
    <mergeCell ref="DG26:DG27"/>
    <mergeCell ref="CV28:CV30"/>
    <mergeCell ref="CW28:CW30"/>
    <mergeCell ref="CX28:CX30"/>
    <mergeCell ref="CY28:CY30"/>
    <mergeCell ref="CZ28:CZ30"/>
    <mergeCell ref="DC35:DC36"/>
    <mergeCell ref="DD35:DD36"/>
    <mergeCell ref="DE35:DE36"/>
    <mergeCell ref="DF35:DF36"/>
    <mergeCell ref="DG35:DG36"/>
    <mergeCell ref="CV37:CV38"/>
    <mergeCell ref="CW37:CW38"/>
    <mergeCell ref="CX37:CX38"/>
    <mergeCell ref="CY37:CY38"/>
    <mergeCell ref="CZ37:CZ38"/>
    <mergeCell ref="DE32:DE33"/>
    <mergeCell ref="DF32:DF33"/>
    <mergeCell ref="DG32:DG33"/>
    <mergeCell ref="CV35:CV36"/>
    <mergeCell ref="CW35:CW36"/>
    <mergeCell ref="CX35:CX36"/>
    <mergeCell ref="CY35:CY36"/>
    <mergeCell ref="CZ35:CZ36"/>
    <mergeCell ref="DA35:DA36"/>
    <mergeCell ref="DB35:DB36"/>
    <mergeCell ref="DE40:DE41"/>
    <mergeCell ref="DF40:DF41"/>
    <mergeCell ref="DG40:DG41"/>
    <mergeCell ref="DG37:DG38"/>
    <mergeCell ref="CV40:CV41"/>
    <mergeCell ref="CW40:CW41"/>
    <mergeCell ref="CX40:CX41"/>
    <mergeCell ref="CY40:CY41"/>
    <mergeCell ref="CZ40:CZ41"/>
    <mergeCell ref="DA40:DA41"/>
    <mergeCell ref="DB40:DB41"/>
    <mergeCell ref="DC40:DC41"/>
    <mergeCell ref="DD40:DD41"/>
    <mergeCell ref="DA37:DA38"/>
    <mergeCell ref="DB37:DB38"/>
    <mergeCell ref="DC37:DC38"/>
    <mergeCell ref="DD37:DD38"/>
    <mergeCell ref="DE37:DE38"/>
    <mergeCell ref="DF37:DF38"/>
  </mergeCells>
  <conditionalFormatting sqref="I3:I4 I1 I44:I1048576">
    <cfRule type="colorScale" priority="33">
      <colorScale>
        <cfvo type="min"/>
        <cfvo type="percentile" val="50"/>
        <cfvo type="max"/>
        <color rgb="FFF8696B"/>
        <color rgb="FFFFEB84"/>
        <color rgb="FF63BE7B"/>
      </colorScale>
    </cfRule>
  </conditionalFormatting>
  <conditionalFormatting sqref="M3:M4 M1 M44:M1048576">
    <cfRule type="colorScale" priority="32">
      <colorScale>
        <cfvo type="min"/>
        <cfvo type="percentile" val="50"/>
        <cfvo type="max"/>
        <color rgb="FFF8696B"/>
        <color rgb="FFFFEB84"/>
        <color rgb="FF63BE7B"/>
      </colorScale>
    </cfRule>
  </conditionalFormatting>
  <conditionalFormatting sqref="Q3:Q4 Q1 Q44:Q1048576">
    <cfRule type="colorScale" priority="31">
      <colorScale>
        <cfvo type="min"/>
        <cfvo type="percentile" val="50"/>
        <cfvo type="max"/>
        <color rgb="FFF8696B"/>
        <color rgb="FFFFEB84"/>
        <color rgb="FF63BE7B"/>
      </colorScale>
    </cfRule>
  </conditionalFormatting>
  <conditionalFormatting sqref="U3:U4 U1 U44:U1048576">
    <cfRule type="colorScale" priority="30">
      <colorScale>
        <cfvo type="min"/>
        <cfvo type="percentile" val="50"/>
        <cfvo type="max"/>
        <color rgb="FFF8696B"/>
        <color rgb="FFFFEB84"/>
        <color rgb="FF63BE7B"/>
      </colorScale>
    </cfRule>
  </conditionalFormatting>
  <conditionalFormatting sqref="Y3:Y4 Y1 Y44:Y1048576">
    <cfRule type="colorScale" priority="29">
      <colorScale>
        <cfvo type="min"/>
        <cfvo type="percentile" val="50"/>
        <cfvo type="max"/>
        <color rgb="FFF8696B"/>
        <color rgb="FFFFEB84"/>
        <color rgb="FF63BE7B"/>
      </colorScale>
    </cfRule>
  </conditionalFormatting>
  <conditionalFormatting sqref="AC3:AC4 AC1 AC44:AC1048576">
    <cfRule type="colorScale" priority="28">
      <colorScale>
        <cfvo type="min"/>
        <cfvo type="percentile" val="50"/>
        <cfvo type="max"/>
        <color rgb="FFF8696B"/>
        <color rgb="FFFFEB84"/>
        <color rgb="FF63BE7B"/>
      </colorScale>
    </cfRule>
  </conditionalFormatting>
  <conditionalFormatting sqref="AG3:AG4 AG1 AG44:AG1048576">
    <cfRule type="colorScale" priority="27">
      <colorScale>
        <cfvo type="min"/>
        <cfvo type="percentile" val="50"/>
        <cfvo type="max"/>
        <color rgb="FFF8696B"/>
        <color rgb="FFFFEB84"/>
        <color rgb="FF63BE7B"/>
      </colorScale>
    </cfRule>
  </conditionalFormatting>
  <conditionalFormatting sqref="AK3:AK4 AK1 AK44:AK1048576">
    <cfRule type="colorScale" priority="26">
      <colorScale>
        <cfvo type="min"/>
        <cfvo type="percentile" val="50"/>
        <cfvo type="max"/>
        <color rgb="FFF8696B"/>
        <color rgb="FFFFEB84"/>
        <color rgb="FF63BE7B"/>
      </colorScale>
    </cfRule>
  </conditionalFormatting>
  <conditionalFormatting sqref="AO3:AO4 AO1 AO44:AO1048576">
    <cfRule type="colorScale" priority="25">
      <colorScale>
        <cfvo type="min"/>
        <cfvo type="percentile" val="50"/>
        <cfvo type="max"/>
        <color rgb="FFF8696B"/>
        <color rgb="FFFFEB84"/>
        <color rgb="FF63BE7B"/>
      </colorScale>
    </cfRule>
  </conditionalFormatting>
  <conditionalFormatting sqref="M2">
    <cfRule type="colorScale" priority="24">
      <colorScale>
        <cfvo type="min"/>
        <cfvo type="percentile" val="50"/>
        <cfvo type="max"/>
        <color rgb="FFF8696B"/>
        <color rgb="FFFFEB84"/>
        <color rgb="FF63BE7B"/>
      </colorScale>
    </cfRule>
  </conditionalFormatting>
  <conditionalFormatting sqref="I2">
    <cfRule type="colorScale" priority="23">
      <colorScale>
        <cfvo type="min"/>
        <cfvo type="percentile" val="50"/>
        <cfvo type="max"/>
        <color rgb="FFF8696B"/>
        <color rgb="FFFFEB84"/>
        <color rgb="FF63BE7B"/>
      </colorScale>
    </cfRule>
  </conditionalFormatting>
  <conditionalFormatting sqref="Q2 U2 Y2">
    <cfRule type="colorScale" priority="22">
      <colorScale>
        <cfvo type="min"/>
        <cfvo type="percentile" val="50"/>
        <cfvo type="max"/>
        <color rgb="FFF8696B"/>
        <color rgb="FFFFEB84"/>
        <color rgb="FF63BE7B"/>
      </colorScale>
    </cfRule>
  </conditionalFormatting>
  <conditionalFormatting sqref="AS3:AS4 AS1 AS44:AS1048576">
    <cfRule type="colorScale" priority="21">
      <colorScale>
        <cfvo type="min"/>
        <cfvo type="percentile" val="50"/>
        <cfvo type="max"/>
        <color rgb="FFF8696B"/>
        <color rgb="FFFFEB84"/>
        <color rgb="FF63BE7B"/>
      </colorScale>
    </cfRule>
  </conditionalFormatting>
  <conditionalFormatting sqref="AW3:AW4 AW1 AW44:AW1048576">
    <cfRule type="colorScale" priority="20">
      <colorScale>
        <cfvo type="min"/>
        <cfvo type="percentile" val="50"/>
        <cfvo type="max"/>
        <color rgb="FFF8696B"/>
        <color rgb="FFFFEB84"/>
        <color rgb="FF63BE7B"/>
      </colorScale>
    </cfRule>
  </conditionalFormatting>
  <conditionalFormatting sqref="BA3:BA4 BA1 BA44:BA1048576">
    <cfRule type="colorScale" priority="19">
      <colorScale>
        <cfvo type="min"/>
        <cfvo type="percentile" val="50"/>
        <cfvo type="max"/>
        <color rgb="FFF8696B"/>
        <color rgb="FFFFEB84"/>
        <color rgb="FF63BE7B"/>
      </colorScale>
    </cfRule>
  </conditionalFormatting>
  <conditionalFormatting sqref="BE3:BE4 BE1 BE44:BE1048576">
    <cfRule type="colorScale" priority="18">
      <colorScale>
        <cfvo type="min"/>
        <cfvo type="percentile" val="50"/>
        <cfvo type="max"/>
        <color rgb="FFF8696B"/>
        <color rgb="FFFFEB84"/>
        <color rgb="FF63BE7B"/>
      </colorScale>
    </cfRule>
  </conditionalFormatting>
  <conditionalFormatting sqref="BI3:BI4 BI1 BI44:BI1048576">
    <cfRule type="colorScale" priority="17">
      <colorScale>
        <cfvo type="min"/>
        <cfvo type="percentile" val="50"/>
        <cfvo type="max"/>
        <color rgb="FFF8696B"/>
        <color rgb="FFFFEB84"/>
        <color rgb="FF63BE7B"/>
      </colorScale>
    </cfRule>
  </conditionalFormatting>
  <conditionalFormatting sqref="BM3:BM4 BM1 BM44:BM1048576">
    <cfRule type="colorScale" priority="16">
      <colorScale>
        <cfvo type="min"/>
        <cfvo type="percentile" val="50"/>
        <cfvo type="max"/>
        <color rgb="FFF8696B"/>
        <color rgb="FFFFEB84"/>
        <color rgb="FF63BE7B"/>
      </colorScale>
    </cfRule>
  </conditionalFormatting>
  <conditionalFormatting sqref="BQ3:BQ4 BQ1 BQ44:BQ1048576">
    <cfRule type="colorScale" priority="15">
      <colorScale>
        <cfvo type="min"/>
        <cfvo type="percentile" val="50"/>
        <cfvo type="max"/>
        <color rgb="FFF8696B"/>
        <color rgb="FFFFEB84"/>
        <color rgb="FF63BE7B"/>
      </colorScale>
    </cfRule>
  </conditionalFormatting>
  <conditionalFormatting sqref="BU3:BU4 BU1 BU44:BU1048576">
    <cfRule type="colorScale" priority="14">
      <colorScale>
        <cfvo type="min"/>
        <cfvo type="percentile" val="50"/>
        <cfvo type="max"/>
        <color rgb="FFF8696B"/>
        <color rgb="FFFFEB84"/>
        <color rgb="FF63BE7B"/>
      </colorScale>
    </cfRule>
  </conditionalFormatting>
  <conditionalFormatting sqref="AG2 AC2 AK2 AO2 AS2">
    <cfRule type="colorScale" priority="13">
      <colorScale>
        <cfvo type="min"/>
        <cfvo type="percentile" val="50"/>
        <cfvo type="max"/>
        <color rgb="FFF8696B"/>
        <color rgb="FFFFEB84"/>
        <color rgb="FF63BE7B"/>
      </colorScale>
    </cfRule>
  </conditionalFormatting>
  <conditionalFormatting sqref="AW2 BA2 BE2 BI2">
    <cfRule type="colorScale" priority="12">
      <colorScale>
        <cfvo type="min"/>
        <cfvo type="percentile" val="50"/>
        <cfvo type="max"/>
        <color rgb="FFF8696B"/>
        <color rgb="FFFFEB84"/>
        <color rgb="FF63BE7B"/>
      </colorScale>
    </cfRule>
  </conditionalFormatting>
  <conditionalFormatting sqref="BY3:BY4 BY1 BY44:BY1048576">
    <cfRule type="colorScale" priority="11">
      <colorScale>
        <cfvo type="min"/>
        <cfvo type="percentile" val="50"/>
        <cfvo type="max"/>
        <color rgb="FFF8696B"/>
        <color rgb="FFFFEB84"/>
        <color rgb="FF63BE7B"/>
      </colorScale>
    </cfRule>
  </conditionalFormatting>
  <conditionalFormatting sqref="CC3:CC4 CC1 CC44:CC1048576">
    <cfRule type="colorScale" priority="10">
      <colorScale>
        <cfvo type="min"/>
        <cfvo type="percentile" val="50"/>
        <cfvo type="max"/>
        <color rgb="FFF8696B"/>
        <color rgb="FFFFEB84"/>
        <color rgb="FF63BE7B"/>
      </colorScale>
    </cfRule>
  </conditionalFormatting>
  <conditionalFormatting sqref="CG3:CG4 CG1 CG44:CG1048576">
    <cfRule type="colorScale" priority="9">
      <colorScale>
        <cfvo type="min"/>
        <cfvo type="percentile" val="50"/>
        <cfvo type="max"/>
        <color rgb="FFF8696B"/>
        <color rgb="FFFFEB84"/>
        <color rgb="FF63BE7B"/>
      </colorScale>
    </cfRule>
  </conditionalFormatting>
  <conditionalFormatting sqref="CK3:CK4 CK1 CK44:CK1048576">
    <cfRule type="colorScale" priority="8">
      <colorScale>
        <cfvo type="min"/>
        <cfvo type="percentile" val="50"/>
        <cfvo type="max"/>
        <color rgb="FFF8696B"/>
        <color rgb="FFFFEB84"/>
        <color rgb="FF63BE7B"/>
      </colorScale>
    </cfRule>
  </conditionalFormatting>
  <conditionalFormatting sqref="CO3:CO4 CO1 CO44:CO1048576">
    <cfRule type="colorScale" priority="7">
      <colorScale>
        <cfvo type="min"/>
        <cfvo type="percentile" val="50"/>
        <cfvo type="max"/>
        <color rgb="FFF8696B"/>
        <color rgb="FFFFEB84"/>
        <color rgb="FF63BE7B"/>
      </colorScale>
    </cfRule>
  </conditionalFormatting>
  <conditionalFormatting sqref="CS3:CS4 CS1 CS44:CS1048576">
    <cfRule type="colorScale" priority="6">
      <colorScale>
        <cfvo type="min"/>
        <cfvo type="percentile" val="50"/>
        <cfvo type="max"/>
        <color rgb="FFF8696B"/>
        <color rgb="FFFFEB84"/>
        <color rgb="FF63BE7B"/>
      </colorScale>
    </cfRule>
  </conditionalFormatting>
  <conditionalFormatting sqref="CW3:CW4 CW1 CW44:CW1048576">
    <cfRule type="colorScale" priority="5">
      <colorScale>
        <cfvo type="min"/>
        <cfvo type="percentile" val="50"/>
        <cfvo type="max"/>
        <color rgb="FFF8696B"/>
        <color rgb="FFFFEB84"/>
        <color rgb="FF63BE7B"/>
      </colorScale>
    </cfRule>
  </conditionalFormatting>
  <conditionalFormatting sqref="DA3:DA4 DA1 DA44:DA1048576">
    <cfRule type="colorScale" priority="4">
      <colorScale>
        <cfvo type="min"/>
        <cfvo type="percentile" val="50"/>
        <cfvo type="max"/>
        <color rgb="FFF8696B"/>
        <color rgb="FFFFEB84"/>
        <color rgb="FF63BE7B"/>
      </colorScale>
    </cfRule>
  </conditionalFormatting>
  <conditionalFormatting sqref="DE3:DE4 DE1 DE44:DE1048576">
    <cfRule type="colorScale" priority="3">
      <colorScale>
        <cfvo type="min"/>
        <cfvo type="percentile" val="50"/>
        <cfvo type="max"/>
        <color rgb="FFF8696B"/>
        <color rgb="FFFFEB84"/>
        <color rgb="FF63BE7B"/>
      </colorScale>
    </cfRule>
  </conditionalFormatting>
  <conditionalFormatting sqref="BQ2 BM2 BU2 BY2 CC2 CG2 CK2 CO2 CS2 CW2 DA2 DE2">
    <cfRule type="colorScale" priority="2">
      <colorScale>
        <cfvo type="min"/>
        <cfvo type="percentile" val="50"/>
        <cfvo type="max"/>
        <color rgb="FFF8696B"/>
        <color rgb="FFFFEB84"/>
        <color rgb="FF63BE7B"/>
      </colorScale>
    </cfRule>
  </conditionalFormatting>
  <conditionalFormatting sqref="I5:I43 M5:M43 Q5:Q43 U5:U43 Y5:Y43 AC5:AC43 AG5:AG43 AK5:AK43 AO5:AO43 AS5:AS43 AW5:AW43 BA5:BA43 BE5:BE43 BI5:BI43 BM5:BM43 BQ5:BQ43 BU5:BU43 BY5:BY43 CC5:CC43 CG5:CG43 CK1:CK1048576 CO1:CO1048576 CS1:CS1048576 CW1:CW1048576 DA1:DA1048576 DE1:DE1048576">
    <cfRule type="colorScale" priority="1">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3A40E-8F07-4E72-9073-B35758A25E7A}">
  <sheetPr>
    <tabColor theme="0"/>
  </sheetPr>
  <dimension ref="A1:R78"/>
  <sheetViews>
    <sheetView workbookViewId="0">
      <pane ySplit="1" topLeftCell="A47" activePane="bottomLeft" state="frozen"/>
      <selection pane="bottomLeft" activeCell="S14" sqref="S14"/>
    </sheetView>
  </sheetViews>
  <sheetFormatPr baseColWidth="10" defaultColWidth="11.42578125" defaultRowHeight="15" x14ac:dyDescent="0.25"/>
  <cols>
    <col min="1" max="1" width="13.7109375" style="35" customWidth="1"/>
    <col min="2" max="2" width="11.42578125" style="36"/>
    <col min="3" max="6" width="6.42578125" style="36" customWidth="1"/>
    <col min="7" max="8" width="11.42578125" style="36"/>
    <col min="9" max="15" width="11.42578125" style="37"/>
    <col min="16" max="18" width="8" style="37" customWidth="1"/>
    <col min="19" max="16384" width="11.42578125" style="37"/>
  </cols>
  <sheetData>
    <row r="1" spans="1:18" s="6" customFormat="1" ht="57" thickBot="1" x14ac:dyDescent="0.3">
      <c r="A1" s="497" t="s">
        <v>1397</v>
      </c>
      <c r="B1" s="495" t="s">
        <v>1398</v>
      </c>
      <c r="C1" s="230">
        <v>1</v>
      </c>
      <c r="D1" s="231">
        <v>2</v>
      </c>
      <c r="E1" s="231">
        <v>3</v>
      </c>
      <c r="F1" s="232">
        <v>4</v>
      </c>
      <c r="G1" s="495" t="s">
        <v>1399</v>
      </c>
      <c r="H1" s="495" t="s">
        <v>1400</v>
      </c>
      <c r="I1" s="495" t="s">
        <v>1401</v>
      </c>
    </row>
    <row r="2" spans="1:18" s="6" customFormat="1" x14ac:dyDescent="0.25">
      <c r="A2" s="496" t="s">
        <v>1576</v>
      </c>
      <c r="B2" s="493"/>
      <c r="C2" s="218"/>
      <c r="D2" s="218"/>
      <c r="E2" s="218"/>
      <c r="F2" s="218"/>
      <c r="G2" s="493"/>
      <c r="H2" s="493"/>
      <c r="I2" s="494"/>
    </row>
    <row r="3" spans="1:18" s="6" customFormat="1" ht="15.75" thickBot="1" x14ac:dyDescent="0.3">
      <c r="A3" s="224"/>
      <c r="B3" s="221"/>
      <c r="C3" s="221"/>
      <c r="D3" s="221"/>
      <c r="E3" s="221"/>
      <c r="F3" s="221"/>
      <c r="G3" s="221"/>
      <c r="H3" s="221"/>
      <c r="I3" s="222"/>
    </row>
    <row r="4" spans="1:18" x14ac:dyDescent="0.25">
      <c r="A4" s="211" t="s">
        <v>1402</v>
      </c>
      <c r="B4" s="228">
        <v>2</v>
      </c>
      <c r="C4" s="212">
        <v>3</v>
      </c>
      <c r="D4" s="212">
        <v>3</v>
      </c>
      <c r="E4" s="212">
        <v>2</v>
      </c>
      <c r="F4" s="212">
        <v>3</v>
      </c>
      <c r="G4" s="228">
        <v>2</v>
      </c>
      <c r="H4" s="212">
        <v>5</v>
      </c>
      <c r="I4" s="229">
        <f>SUM((B4*2)+G4+H4)</f>
        <v>11</v>
      </c>
    </row>
    <row r="5" spans="1:18" x14ac:dyDescent="0.25">
      <c r="A5" s="211" t="s">
        <v>925</v>
      </c>
      <c r="B5" s="228">
        <v>2</v>
      </c>
      <c r="C5" s="212">
        <v>2</v>
      </c>
      <c r="D5" s="212">
        <v>2</v>
      </c>
      <c r="E5" s="212">
        <v>2</v>
      </c>
      <c r="F5" s="212">
        <v>2</v>
      </c>
      <c r="G5" s="228">
        <v>2</v>
      </c>
      <c r="H5" s="212">
        <v>5</v>
      </c>
      <c r="I5" s="229">
        <f t="shared" ref="I5:I31" si="0">SUM((B5*2)+G5+H5)</f>
        <v>11</v>
      </c>
    </row>
    <row r="6" spans="1:18" x14ac:dyDescent="0.25">
      <c r="A6" s="211" t="s">
        <v>920</v>
      </c>
      <c r="B6" s="228">
        <v>2</v>
      </c>
      <c r="C6" s="212">
        <v>4</v>
      </c>
      <c r="D6" s="212">
        <v>4</v>
      </c>
      <c r="E6" s="212">
        <v>4</v>
      </c>
      <c r="F6" s="212">
        <v>3</v>
      </c>
      <c r="G6" s="228">
        <v>2</v>
      </c>
      <c r="H6" s="212">
        <v>4</v>
      </c>
      <c r="I6" s="229">
        <f t="shared" si="0"/>
        <v>10</v>
      </c>
    </row>
    <row r="7" spans="1:18" x14ac:dyDescent="0.25">
      <c r="A7" s="211" t="s">
        <v>1403</v>
      </c>
      <c r="B7" s="228">
        <v>2</v>
      </c>
      <c r="C7" s="212">
        <v>5</v>
      </c>
      <c r="D7" s="212">
        <v>6</v>
      </c>
      <c r="E7" s="212">
        <v>5</v>
      </c>
      <c r="F7" s="212">
        <v>4</v>
      </c>
      <c r="G7" s="228">
        <v>2</v>
      </c>
      <c r="H7" s="212">
        <v>4</v>
      </c>
      <c r="I7" s="229">
        <f t="shared" si="0"/>
        <v>10</v>
      </c>
    </row>
    <row r="8" spans="1:18" x14ac:dyDescent="0.25">
      <c r="A8" s="211" t="s">
        <v>917</v>
      </c>
      <c r="B8" s="228">
        <v>2</v>
      </c>
      <c r="C8" s="212">
        <v>2</v>
      </c>
      <c r="D8" s="212">
        <v>2</v>
      </c>
      <c r="E8" s="212">
        <v>5</v>
      </c>
      <c r="F8" s="212">
        <v>2</v>
      </c>
      <c r="G8" s="228">
        <v>2</v>
      </c>
      <c r="H8" s="212">
        <v>4</v>
      </c>
      <c r="I8" s="229">
        <f t="shared" si="0"/>
        <v>10</v>
      </c>
    </row>
    <row r="9" spans="1:18" x14ac:dyDescent="0.25">
      <c r="A9" s="211" t="s">
        <v>1126</v>
      </c>
      <c r="B9" s="228">
        <v>2</v>
      </c>
      <c r="C9" s="212">
        <v>2</v>
      </c>
      <c r="D9" s="212">
        <v>2</v>
      </c>
      <c r="E9" s="212">
        <v>3</v>
      </c>
      <c r="F9" s="212">
        <v>3</v>
      </c>
      <c r="G9" s="228">
        <v>2</v>
      </c>
      <c r="H9" s="212">
        <v>4</v>
      </c>
      <c r="I9" s="229">
        <f t="shared" si="0"/>
        <v>10</v>
      </c>
    </row>
    <row r="10" spans="1:18" x14ac:dyDescent="0.25">
      <c r="A10" s="211" t="s">
        <v>933</v>
      </c>
      <c r="B10" s="228">
        <v>2</v>
      </c>
      <c r="C10" s="212">
        <v>3</v>
      </c>
      <c r="D10" s="212">
        <v>4</v>
      </c>
      <c r="E10" s="212">
        <v>3</v>
      </c>
      <c r="F10" s="212">
        <v>2</v>
      </c>
      <c r="G10" s="228">
        <v>2</v>
      </c>
      <c r="H10" s="212">
        <v>4</v>
      </c>
      <c r="I10" s="229">
        <f t="shared" si="0"/>
        <v>10</v>
      </c>
    </row>
    <row r="11" spans="1:18" x14ac:dyDescent="0.25">
      <c r="A11" s="211" t="s">
        <v>1404</v>
      </c>
      <c r="B11" s="228">
        <v>2</v>
      </c>
      <c r="C11" s="212">
        <v>3</v>
      </c>
      <c r="D11" s="212">
        <v>2</v>
      </c>
      <c r="E11" s="212">
        <v>2</v>
      </c>
      <c r="F11" s="212">
        <v>2</v>
      </c>
      <c r="G11" s="228">
        <v>2</v>
      </c>
      <c r="H11" s="212">
        <v>3</v>
      </c>
      <c r="I11" s="229">
        <f t="shared" si="0"/>
        <v>9</v>
      </c>
    </row>
    <row r="12" spans="1:18" x14ac:dyDescent="0.25">
      <c r="A12" s="211" t="s">
        <v>919</v>
      </c>
      <c r="B12" s="228">
        <v>2</v>
      </c>
      <c r="C12" s="212">
        <v>3</v>
      </c>
      <c r="D12" s="212">
        <v>3</v>
      </c>
      <c r="E12" s="212">
        <v>3</v>
      </c>
      <c r="F12" s="212">
        <v>2</v>
      </c>
      <c r="G12" s="228">
        <v>2</v>
      </c>
      <c r="H12" s="212">
        <v>3</v>
      </c>
      <c r="I12" s="229">
        <f t="shared" si="0"/>
        <v>9</v>
      </c>
    </row>
    <row r="13" spans="1:18" x14ac:dyDescent="0.25">
      <c r="A13" s="211" t="s">
        <v>921</v>
      </c>
      <c r="B13" s="228">
        <v>2</v>
      </c>
      <c r="C13" s="212">
        <v>2</v>
      </c>
      <c r="D13" s="212">
        <v>2</v>
      </c>
      <c r="E13" s="212">
        <v>2</v>
      </c>
      <c r="F13" s="212">
        <v>2</v>
      </c>
      <c r="G13" s="228">
        <v>2</v>
      </c>
      <c r="H13" s="212">
        <v>3</v>
      </c>
      <c r="I13" s="229">
        <f t="shared" si="0"/>
        <v>9</v>
      </c>
    </row>
    <row r="14" spans="1:18" x14ac:dyDescent="0.25">
      <c r="A14" s="211" t="s">
        <v>1405</v>
      </c>
      <c r="B14" s="228">
        <v>2</v>
      </c>
      <c r="C14" s="212">
        <v>3</v>
      </c>
      <c r="D14" s="212">
        <v>3</v>
      </c>
      <c r="E14" s="212">
        <v>3</v>
      </c>
      <c r="F14" s="212">
        <v>4</v>
      </c>
      <c r="G14" s="228">
        <v>2</v>
      </c>
      <c r="H14" s="212">
        <v>3</v>
      </c>
      <c r="I14" s="229">
        <f t="shared" si="0"/>
        <v>9</v>
      </c>
    </row>
    <row r="15" spans="1:18" x14ac:dyDescent="0.25">
      <c r="A15" s="211" t="s">
        <v>299</v>
      </c>
      <c r="B15" s="228">
        <v>2</v>
      </c>
      <c r="C15" s="212">
        <v>3</v>
      </c>
      <c r="D15" s="212">
        <v>3</v>
      </c>
      <c r="E15" s="212">
        <v>3</v>
      </c>
      <c r="F15" s="212">
        <v>3</v>
      </c>
      <c r="G15" s="228">
        <v>2</v>
      </c>
      <c r="H15" s="212">
        <v>3</v>
      </c>
      <c r="I15" s="229">
        <f t="shared" si="0"/>
        <v>9</v>
      </c>
      <c r="P15" s="36"/>
      <c r="Q15" s="36"/>
      <c r="R15" s="36"/>
    </row>
    <row r="16" spans="1:18" x14ac:dyDescent="0.25">
      <c r="A16" s="211" t="s">
        <v>931</v>
      </c>
      <c r="B16" s="228">
        <v>2</v>
      </c>
      <c r="C16" s="212">
        <v>2</v>
      </c>
      <c r="D16" s="212">
        <v>3</v>
      </c>
      <c r="E16" s="212">
        <v>2</v>
      </c>
      <c r="F16" s="212">
        <v>3</v>
      </c>
      <c r="G16" s="228">
        <v>2</v>
      </c>
      <c r="H16" s="212">
        <v>3</v>
      </c>
      <c r="I16" s="229">
        <f t="shared" si="0"/>
        <v>9</v>
      </c>
    </row>
    <row r="17" spans="1:9" x14ac:dyDescent="0.25">
      <c r="A17" s="211" t="s">
        <v>946</v>
      </c>
      <c r="B17" s="228">
        <v>1</v>
      </c>
      <c r="C17" s="212">
        <v>2</v>
      </c>
      <c r="D17" s="212">
        <v>2</v>
      </c>
      <c r="E17" s="212">
        <v>2</v>
      </c>
      <c r="F17" s="212">
        <v>2</v>
      </c>
      <c r="G17" s="228">
        <v>2</v>
      </c>
      <c r="H17" s="212">
        <v>5</v>
      </c>
      <c r="I17" s="229">
        <f t="shared" si="0"/>
        <v>9</v>
      </c>
    </row>
    <row r="18" spans="1:9" x14ac:dyDescent="0.25">
      <c r="A18" s="211" t="s">
        <v>960</v>
      </c>
      <c r="B18" s="228">
        <v>1</v>
      </c>
      <c r="C18" s="212">
        <v>2</v>
      </c>
      <c r="D18" s="212">
        <v>2</v>
      </c>
      <c r="E18" s="212">
        <v>2</v>
      </c>
      <c r="F18" s="212">
        <v>2</v>
      </c>
      <c r="G18" s="228">
        <v>2</v>
      </c>
      <c r="H18" s="212">
        <v>5</v>
      </c>
      <c r="I18" s="229">
        <f t="shared" si="0"/>
        <v>9</v>
      </c>
    </row>
    <row r="19" spans="1:9" x14ac:dyDescent="0.25">
      <c r="A19" s="211" t="s">
        <v>952</v>
      </c>
      <c r="B19" s="228">
        <v>1</v>
      </c>
      <c r="C19" s="212">
        <v>2</v>
      </c>
      <c r="D19" s="212">
        <v>2</v>
      </c>
      <c r="E19" s="212">
        <v>2</v>
      </c>
      <c r="F19" s="212">
        <v>2</v>
      </c>
      <c r="G19" s="228">
        <v>2</v>
      </c>
      <c r="H19" s="212">
        <v>5</v>
      </c>
      <c r="I19" s="229">
        <f t="shared" si="0"/>
        <v>9</v>
      </c>
    </row>
    <row r="20" spans="1:9" x14ac:dyDescent="0.25">
      <c r="A20" s="211" t="s">
        <v>934</v>
      </c>
      <c r="B20" s="228">
        <v>1</v>
      </c>
      <c r="C20" s="212">
        <v>2</v>
      </c>
      <c r="D20" s="212">
        <v>2</v>
      </c>
      <c r="E20" s="212">
        <v>2</v>
      </c>
      <c r="F20" s="212">
        <v>2</v>
      </c>
      <c r="G20" s="228">
        <v>2</v>
      </c>
      <c r="H20" s="212">
        <v>5</v>
      </c>
      <c r="I20" s="229">
        <f t="shared" si="0"/>
        <v>9</v>
      </c>
    </row>
    <row r="21" spans="1:9" x14ac:dyDescent="0.25">
      <c r="A21" s="211" t="s">
        <v>923</v>
      </c>
      <c r="B21" s="228">
        <v>1</v>
      </c>
      <c r="C21" s="212">
        <v>2</v>
      </c>
      <c r="D21" s="212">
        <v>3</v>
      </c>
      <c r="E21" s="212">
        <v>3</v>
      </c>
      <c r="F21" s="212">
        <v>2</v>
      </c>
      <c r="G21" s="228">
        <v>2</v>
      </c>
      <c r="H21" s="212">
        <v>5</v>
      </c>
      <c r="I21" s="229">
        <f t="shared" si="0"/>
        <v>9</v>
      </c>
    </row>
    <row r="22" spans="1:9" x14ac:dyDescent="0.25">
      <c r="A22" s="211" t="s">
        <v>924</v>
      </c>
      <c r="B22" s="228">
        <v>2</v>
      </c>
      <c r="C22" s="212">
        <v>2</v>
      </c>
      <c r="D22" s="212">
        <v>2</v>
      </c>
      <c r="E22" s="212">
        <v>2</v>
      </c>
      <c r="F22" s="212">
        <v>2</v>
      </c>
      <c r="G22" s="228">
        <v>0</v>
      </c>
      <c r="H22" s="212">
        <v>4</v>
      </c>
      <c r="I22" s="229">
        <f t="shared" si="0"/>
        <v>8</v>
      </c>
    </row>
    <row r="23" spans="1:9" x14ac:dyDescent="0.25">
      <c r="A23" s="211" t="s">
        <v>958</v>
      </c>
      <c r="B23" s="228">
        <v>2</v>
      </c>
      <c r="C23" s="212">
        <v>2</v>
      </c>
      <c r="D23" s="212">
        <v>2</v>
      </c>
      <c r="E23" s="212">
        <v>2</v>
      </c>
      <c r="F23" s="212">
        <v>2</v>
      </c>
      <c r="G23" s="228">
        <v>0</v>
      </c>
      <c r="H23" s="212">
        <v>4</v>
      </c>
      <c r="I23" s="229">
        <f t="shared" si="0"/>
        <v>8</v>
      </c>
    </row>
    <row r="24" spans="1:9" x14ac:dyDescent="0.25">
      <c r="A24" s="211" t="s">
        <v>922</v>
      </c>
      <c r="B24" s="228">
        <v>2</v>
      </c>
      <c r="C24" s="212">
        <v>2</v>
      </c>
      <c r="D24" s="212">
        <v>2</v>
      </c>
      <c r="E24" s="212">
        <v>2</v>
      </c>
      <c r="F24" s="212">
        <v>2</v>
      </c>
      <c r="G24" s="228">
        <v>0</v>
      </c>
      <c r="H24" s="212">
        <v>4</v>
      </c>
      <c r="I24" s="229">
        <f t="shared" si="0"/>
        <v>8</v>
      </c>
    </row>
    <row r="25" spans="1:9" x14ac:dyDescent="0.25">
      <c r="A25" s="211" t="s">
        <v>955</v>
      </c>
      <c r="B25" s="228">
        <v>2</v>
      </c>
      <c r="C25" s="212">
        <v>2</v>
      </c>
      <c r="D25" s="212">
        <v>2</v>
      </c>
      <c r="E25" s="212">
        <v>2</v>
      </c>
      <c r="F25" s="212">
        <v>2</v>
      </c>
      <c r="G25" s="228">
        <v>0</v>
      </c>
      <c r="H25" s="212">
        <v>4</v>
      </c>
      <c r="I25" s="229">
        <f t="shared" si="0"/>
        <v>8</v>
      </c>
    </row>
    <row r="26" spans="1:9" x14ac:dyDescent="0.25">
      <c r="A26" s="211" t="s">
        <v>961</v>
      </c>
      <c r="B26" s="228">
        <v>1</v>
      </c>
      <c r="C26" s="212">
        <v>2</v>
      </c>
      <c r="D26" s="212">
        <v>2</v>
      </c>
      <c r="E26" s="212">
        <v>2</v>
      </c>
      <c r="F26" s="212">
        <v>3</v>
      </c>
      <c r="G26" s="228">
        <v>2</v>
      </c>
      <c r="H26" s="212">
        <v>4</v>
      </c>
      <c r="I26" s="229">
        <f t="shared" si="0"/>
        <v>8</v>
      </c>
    </row>
    <row r="27" spans="1:9" x14ac:dyDescent="0.25">
      <c r="A27" s="211" t="s">
        <v>943</v>
      </c>
      <c r="B27" s="228">
        <v>1</v>
      </c>
      <c r="C27" s="212">
        <v>2</v>
      </c>
      <c r="D27" s="212">
        <v>2</v>
      </c>
      <c r="E27" s="212">
        <v>3</v>
      </c>
      <c r="F27" s="212">
        <v>2</v>
      </c>
      <c r="G27" s="228">
        <v>2</v>
      </c>
      <c r="H27" s="212">
        <v>4</v>
      </c>
      <c r="I27" s="229">
        <f t="shared" si="0"/>
        <v>8</v>
      </c>
    </row>
    <row r="28" spans="1:9" x14ac:dyDescent="0.25">
      <c r="A28" s="211" t="s">
        <v>953</v>
      </c>
      <c r="B28" s="228">
        <v>1</v>
      </c>
      <c r="C28" s="212">
        <v>2</v>
      </c>
      <c r="D28" s="212">
        <v>2</v>
      </c>
      <c r="E28" s="212">
        <v>2</v>
      </c>
      <c r="F28" s="212">
        <v>4</v>
      </c>
      <c r="G28" s="228">
        <v>2</v>
      </c>
      <c r="H28" s="212">
        <v>4</v>
      </c>
      <c r="I28" s="229">
        <f t="shared" si="0"/>
        <v>8</v>
      </c>
    </row>
    <row r="29" spans="1:9" x14ac:dyDescent="0.25">
      <c r="A29" s="211" t="s">
        <v>954</v>
      </c>
      <c r="B29" s="228">
        <v>1</v>
      </c>
      <c r="C29" s="212">
        <v>2</v>
      </c>
      <c r="D29" s="212">
        <v>3</v>
      </c>
      <c r="E29" s="212">
        <v>2</v>
      </c>
      <c r="F29" s="212">
        <v>2</v>
      </c>
      <c r="G29" s="228">
        <v>2</v>
      </c>
      <c r="H29" s="212">
        <v>4</v>
      </c>
      <c r="I29" s="229">
        <f t="shared" si="0"/>
        <v>8</v>
      </c>
    </row>
    <row r="30" spans="1:9" x14ac:dyDescent="0.25">
      <c r="A30" s="211" t="s">
        <v>1128</v>
      </c>
      <c r="B30" s="228">
        <v>1</v>
      </c>
      <c r="C30" s="212">
        <v>2</v>
      </c>
      <c r="D30" s="212">
        <v>2</v>
      </c>
      <c r="E30" s="212">
        <v>2</v>
      </c>
      <c r="F30" s="212">
        <v>2</v>
      </c>
      <c r="G30" s="228">
        <v>2</v>
      </c>
      <c r="H30" s="212">
        <v>4</v>
      </c>
      <c r="I30" s="229">
        <f t="shared" si="0"/>
        <v>8</v>
      </c>
    </row>
    <row r="31" spans="1:9" x14ac:dyDescent="0.25">
      <c r="A31" s="211" t="s">
        <v>932</v>
      </c>
      <c r="B31" s="228">
        <v>1</v>
      </c>
      <c r="C31" s="212">
        <v>3</v>
      </c>
      <c r="D31" s="212">
        <v>2</v>
      </c>
      <c r="E31" s="212">
        <v>2</v>
      </c>
      <c r="F31" s="212">
        <v>3</v>
      </c>
      <c r="G31" s="228">
        <v>2</v>
      </c>
      <c r="H31" s="212">
        <v>4</v>
      </c>
      <c r="I31" s="229">
        <f t="shared" si="0"/>
        <v>8</v>
      </c>
    </row>
    <row r="32" spans="1:9" x14ac:dyDescent="0.25">
      <c r="A32" s="211" t="s">
        <v>956</v>
      </c>
      <c r="B32" s="228">
        <v>2</v>
      </c>
      <c r="C32" s="212">
        <v>2</v>
      </c>
      <c r="D32" s="212">
        <v>2</v>
      </c>
      <c r="E32" s="212">
        <v>2</v>
      </c>
      <c r="F32" s="212">
        <v>2</v>
      </c>
      <c r="G32" s="228">
        <v>0</v>
      </c>
      <c r="H32" s="212">
        <v>4</v>
      </c>
      <c r="I32" s="229">
        <f>SUM((B32*2)+G32+H32)</f>
        <v>8</v>
      </c>
    </row>
    <row r="33" spans="1:16" x14ac:dyDescent="0.25">
      <c r="A33" s="211" t="s">
        <v>929</v>
      </c>
      <c r="B33" s="228">
        <v>2</v>
      </c>
      <c r="C33" s="212">
        <v>2</v>
      </c>
      <c r="D33" s="212">
        <v>2</v>
      </c>
      <c r="E33" s="212">
        <v>2</v>
      </c>
      <c r="F33" s="212">
        <v>3</v>
      </c>
      <c r="G33" s="228">
        <v>0</v>
      </c>
      <c r="H33" s="212">
        <v>4</v>
      </c>
      <c r="I33" s="229">
        <f>SUM((B33*2)+G33+H33)</f>
        <v>8</v>
      </c>
    </row>
    <row r="34" spans="1:16" x14ac:dyDescent="0.25">
      <c r="A34" s="211" t="s">
        <v>1154</v>
      </c>
      <c r="B34" s="228">
        <v>1</v>
      </c>
      <c r="C34" s="212">
        <v>3</v>
      </c>
      <c r="D34" s="212">
        <v>3</v>
      </c>
      <c r="E34" s="212">
        <v>3</v>
      </c>
      <c r="F34" s="212">
        <v>2</v>
      </c>
      <c r="G34" s="228">
        <v>2</v>
      </c>
      <c r="H34" s="212">
        <v>4</v>
      </c>
      <c r="I34" s="229">
        <f>SUM(B34*2)+G34+H34</f>
        <v>8</v>
      </c>
    </row>
    <row r="36" spans="1:16" ht="15.75" thickBot="1" x14ac:dyDescent="0.3">
      <c r="I36" s="36"/>
    </row>
    <row r="37" spans="1:16" x14ac:dyDescent="0.25">
      <c r="A37" s="217" t="s">
        <v>1577</v>
      </c>
      <c r="B37" s="218"/>
      <c r="C37" s="218"/>
      <c r="D37" s="218"/>
      <c r="E37" s="218"/>
      <c r="F37" s="218"/>
      <c r="G37" s="218"/>
      <c r="H37" s="218"/>
      <c r="I37" s="223"/>
    </row>
    <row r="38" spans="1:16" ht="15.75" thickBot="1" x14ac:dyDescent="0.3">
      <c r="A38" s="224"/>
      <c r="B38" s="221"/>
      <c r="C38" s="221"/>
      <c r="D38" s="221"/>
      <c r="E38" s="221"/>
      <c r="F38" s="221"/>
      <c r="G38" s="221"/>
      <c r="H38" s="221"/>
      <c r="I38" s="222"/>
    </row>
    <row r="39" spans="1:16" x14ac:dyDescent="0.25">
      <c r="A39" s="213" t="s">
        <v>910</v>
      </c>
      <c r="B39" s="233">
        <v>2</v>
      </c>
      <c r="C39" s="214">
        <v>2</v>
      </c>
      <c r="D39" s="214">
        <v>2</v>
      </c>
      <c r="E39" s="214">
        <v>2</v>
      </c>
      <c r="F39" s="214">
        <v>1</v>
      </c>
      <c r="G39" s="233">
        <v>0</v>
      </c>
      <c r="H39" s="214">
        <v>5</v>
      </c>
      <c r="I39" s="234">
        <f>SUM(B39*2)+G39+H39</f>
        <v>9</v>
      </c>
    </row>
    <row r="40" spans="1:16" x14ac:dyDescent="0.25">
      <c r="A40" s="211" t="s">
        <v>944</v>
      </c>
      <c r="B40" s="228">
        <v>1</v>
      </c>
      <c r="C40" s="212">
        <v>1</v>
      </c>
      <c r="D40" s="212">
        <v>2</v>
      </c>
      <c r="E40" s="212">
        <v>2</v>
      </c>
      <c r="F40" s="212">
        <v>2</v>
      </c>
      <c r="G40" s="228">
        <v>2</v>
      </c>
      <c r="H40" s="212">
        <v>5</v>
      </c>
      <c r="I40" s="229">
        <f t="shared" ref="I40:I44" si="1">SUM(B40*2)+G40+H40</f>
        <v>9</v>
      </c>
    </row>
    <row r="41" spans="1:16" x14ac:dyDescent="0.25">
      <c r="A41" s="211" t="s">
        <v>945</v>
      </c>
      <c r="B41" s="228">
        <v>1</v>
      </c>
      <c r="C41" s="212">
        <v>2</v>
      </c>
      <c r="D41" s="212">
        <v>2</v>
      </c>
      <c r="E41" s="212">
        <v>2</v>
      </c>
      <c r="F41" s="212">
        <v>1</v>
      </c>
      <c r="G41" s="228">
        <v>2</v>
      </c>
      <c r="H41" s="212">
        <v>5</v>
      </c>
      <c r="I41" s="229">
        <f t="shared" si="1"/>
        <v>9</v>
      </c>
    </row>
    <row r="42" spans="1:16" x14ac:dyDescent="0.25">
      <c r="A42" s="211" t="s">
        <v>963</v>
      </c>
      <c r="B42" s="228">
        <v>1</v>
      </c>
      <c r="C42" s="212">
        <v>2</v>
      </c>
      <c r="D42" s="212">
        <v>4</v>
      </c>
      <c r="E42" s="212">
        <v>2</v>
      </c>
      <c r="F42" s="212">
        <v>1</v>
      </c>
      <c r="G42" s="228">
        <v>2</v>
      </c>
      <c r="H42" s="212">
        <v>5</v>
      </c>
      <c r="I42" s="229">
        <f t="shared" si="1"/>
        <v>9</v>
      </c>
    </row>
    <row r="43" spans="1:16" x14ac:dyDescent="0.25">
      <c r="A43" s="211" t="s">
        <v>951</v>
      </c>
      <c r="B43" s="228">
        <v>1</v>
      </c>
      <c r="C43" s="212">
        <v>3</v>
      </c>
      <c r="D43" s="212">
        <v>2</v>
      </c>
      <c r="E43" s="212">
        <v>2</v>
      </c>
      <c r="F43" s="212">
        <v>1</v>
      </c>
      <c r="G43" s="228">
        <v>2</v>
      </c>
      <c r="H43" s="212">
        <v>5</v>
      </c>
      <c r="I43" s="229">
        <f t="shared" si="1"/>
        <v>9</v>
      </c>
      <c r="M43" s="36"/>
      <c r="N43" s="36"/>
      <c r="O43" s="36"/>
      <c r="P43" s="36"/>
    </row>
    <row r="44" spans="1:16" x14ac:dyDescent="0.25">
      <c r="A44" s="211" t="s">
        <v>1406</v>
      </c>
      <c r="B44" s="228">
        <v>1</v>
      </c>
      <c r="C44" s="212">
        <v>2</v>
      </c>
      <c r="D44" s="212">
        <v>2</v>
      </c>
      <c r="E44" s="212">
        <v>1</v>
      </c>
      <c r="F44" s="212">
        <v>2</v>
      </c>
      <c r="G44" s="228">
        <v>2</v>
      </c>
      <c r="H44" s="212">
        <v>4</v>
      </c>
      <c r="I44" s="229">
        <f t="shared" si="1"/>
        <v>8</v>
      </c>
      <c r="M44" s="36"/>
      <c r="N44" s="36"/>
      <c r="O44" s="36"/>
      <c r="P44" s="36"/>
    </row>
    <row r="45" spans="1:16" ht="15.75" thickBot="1" x14ac:dyDescent="0.3">
      <c r="A45" s="50"/>
      <c r="F45" s="40"/>
      <c r="G45" s="40"/>
      <c r="H45" s="40"/>
      <c r="M45" s="36"/>
      <c r="N45" s="36"/>
      <c r="O45" s="36"/>
      <c r="P45" s="36"/>
    </row>
    <row r="46" spans="1:16" x14ac:dyDescent="0.25">
      <c r="A46" s="217" t="s">
        <v>1578</v>
      </c>
      <c r="B46" s="218"/>
      <c r="C46" s="218"/>
      <c r="D46" s="218"/>
      <c r="E46" s="218"/>
      <c r="F46" s="218"/>
      <c r="G46" s="218"/>
      <c r="H46" s="218"/>
      <c r="I46" s="219"/>
      <c r="M46" s="36"/>
      <c r="N46" s="36"/>
      <c r="O46" s="36"/>
      <c r="P46" s="36"/>
    </row>
    <row r="47" spans="1:16" ht="15.75" thickBot="1" x14ac:dyDescent="0.3">
      <c r="A47" s="220"/>
      <c r="B47" s="221"/>
      <c r="C47" s="221"/>
      <c r="D47" s="221"/>
      <c r="E47" s="221"/>
      <c r="F47" s="221"/>
      <c r="G47" s="221"/>
      <c r="H47" s="221"/>
      <c r="I47" s="222"/>
      <c r="M47" s="36"/>
      <c r="N47" s="36"/>
      <c r="O47" s="36"/>
      <c r="P47" s="36"/>
    </row>
    <row r="48" spans="1:16" x14ac:dyDescent="0.25">
      <c r="A48" s="213" t="s">
        <v>1407</v>
      </c>
      <c r="B48" s="233">
        <v>1</v>
      </c>
      <c r="C48" s="214">
        <v>1</v>
      </c>
      <c r="D48" s="214">
        <v>2</v>
      </c>
      <c r="E48" s="214">
        <v>1</v>
      </c>
      <c r="F48" s="216">
        <v>2</v>
      </c>
      <c r="G48" s="233">
        <v>2</v>
      </c>
      <c r="H48" s="214">
        <v>5</v>
      </c>
      <c r="I48" s="234">
        <f>SUM(B48*2)+G48+H48</f>
        <v>9</v>
      </c>
      <c r="M48" s="36"/>
      <c r="N48" s="36"/>
      <c r="O48" s="36"/>
      <c r="P48" s="36"/>
    </row>
    <row r="49" spans="1:11" x14ac:dyDescent="0.25">
      <c r="A49" s="211" t="s">
        <v>962</v>
      </c>
      <c r="B49" s="228">
        <v>1</v>
      </c>
      <c r="C49" s="212">
        <v>1</v>
      </c>
      <c r="D49" s="212">
        <v>1</v>
      </c>
      <c r="E49" s="212">
        <v>2</v>
      </c>
      <c r="F49" s="212">
        <v>2</v>
      </c>
      <c r="G49" s="228">
        <v>2</v>
      </c>
      <c r="H49" s="212">
        <v>4</v>
      </c>
      <c r="I49" s="229">
        <f>SUM(B49*2)+G49+H49</f>
        <v>8</v>
      </c>
      <c r="K49" s="235"/>
    </row>
    <row r="50" spans="1:11" x14ac:dyDescent="0.25">
      <c r="A50" s="211" t="s">
        <v>1408</v>
      </c>
      <c r="B50" s="228">
        <v>1</v>
      </c>
      <c r="C50" s="212">
        <v>0</v>
      </c>
      <c r="D50" s="212">
        <v>0</v>
      </c>
      <c r="E50" s="212">
        <v>0</v>
      </c>
      <c r="F50" s="215">
        <v>1</v>
      </c>
      <c r="G50" s="228">
        <v>2</v>
      </c>
      <c r="H50" s="215">
        <v>4</v>
      </c>
      <c r="I50" s="229">
        <f>SUM(B50*2)+G50+H50</f>
        <v>8</v>
      </c>
    </row>
    <row r="51" spans="1:11" x14ac:dyDescent="0.25">
      <c r="A51" s="211" t="s">
        <v>935</v>
      </c>
      <c r="B51" s="228">
        <v>1</v>
      </c>
      <c r="C51" s="212">
        <v>1</v>
      </c>
      <c r="D51" s="212">
        <v>1</v>
      </c>
      <c r="E51" s="212">
        <v>2</v>
      </c>
      <c r="F51" s="215">
        <v>2</v>
      </c>
      <c r="G51" s="228">
        <v>2</v>
      </c>
      <c r="H51" s="212">
        <v>4</v>
      </c>
      <c r="I51" s="229">
        <f>SUM(B51*2)+G51+H51</f>
        <v>8</v>
      </c>
    </row>
    <row r="52" spans="1:11" ht="15.75" thickBot="1" x14ac:dyDescent="0.3">
      <c r="C52" s="40"/>
      <c r="D52" s="40"/>
      <c r="E52" s="40"/>
      <c r="F52" s="40"/>
      <c r="G52" s="40"/>
      <c r="H52" s="40"/>
      <c r="I52" s="36"/>
    </row>
    <row r="53" spans="1:11" x14ac:dyDescent="0.25">
      <c r="A53" s="217" t="s">
        <v>1409</v>
      </c>
      <c r="B53" s="218"/>
      <c r="C53" s="218"/>
      <c r="D53" s="218"/>
      <c r="E53" s="218"/>
      <c r="F53" s="218"/>
      <c r="G53" s="218"/>
      <c r="H53" s="218"/>
      <c r="I53" s="223"/>
    </row>
    <row r="54" spans="1:11" ht="15.75" thickBot="1" x14ac:dyDescent="0.3">
      <c r="A54" s="220"/>
      <c r="B54" s="221"/>
      <c r="C54" s="221"/>
      <c r="D54" s="221"/>
      <c r="E54" s="221"/>
      <c r="F54" s="221"/>
      <c r="G54" s="221"/>
      <c r="H54" s="221"/>
      <c r="I54" s="225"/>
    </row>
    <row r="55" spans="1:11" x14ac:dyDescent="0.25">
      <c r="A55" s="213" t="s">
        <v>1410</v>
      </c>
      <c r="B55" s="233">
        <v>2</v>
      </c>
      <c r="C55" s="214">
        <v>2</v>
      </c>
      <c r="D55" s="214">
        <v>2</v>
      </c>
      <c r="E55" s="214">
        <v>3</v>
      </c>
      <c r="F55" s="214">
        <v>2</v>
      </c>
      <c r="G55" s="233">
        <v>0</v>
      </c>
      <c r="H55" s="214">
        <v>2</v>
      </c>
      <c r="I55" s="234">
        <f t="shared" ref="I55:I57" si="2">SUM(B55*2)+G55+H55</f>
        <v>6</v>
      </c>
    </row>
    <row r="56" spans="1:11" x14ac:dyDescent="0.25">
      <c r="A56" s="211" t="s">
        <v>959</v>
      </c>
      <c r="B56" s="228">
        <v>1</v>
      </c>
      <c r="C56" s="212">
        <v>2</v>
      </c>
      <c r="D56" s="212">
        <v>2</v>
      </c>
      <c r="E56" s="212">
        <v>2</v>
      </c>
      <c r="F56" s="212">
        <v>2</v>
      </c>
      <c r="G56" s="228">
        <v>0</v>
      </c>
      <c r="H56" s="212">
        <v>3</v>
      </c>
      <c r="I56" s="229">
        <f t="shared" si="2"/>
        <v>5</v>
      </c>
    </row>
    <row r="57" spans="1:11" x14ac:dyDescent="0.25">
      <c r="A57" s="211" t="s">
        <v>1153</v>
      </c>
      <c r="B57" s="228">
        <v>1</v>
      </c>
      <c r="C57" s="212">
        <v>2</v>
      </c>
      <c r="D57" s="212">
        <v>2</v>
      </c>
      <c r="E57" s="212">
        <v>2</v>
      </c>
      <c r="F57" s="212">
        <v>2</v>
      </c>
      <c r="G57" s="228">
        <v>0</v>
      </c>
      <c r="H57" s="212">
        <v>3</v>
      </c>
      <c r="I57" s="229">
        <f t="shared" si="2"/>
        <v>5</v>
      </c>
    </row>
    <row r="58" spans="1:11" x14ac:dyDescent="0.25">
      <c r="A58" s="211" t="s">
        <v>940</v>
      </c>
      <c r="B58" s="228">
        <v>2</v>
      </c>
      <c r="C58" s="212">
        <v>3</v>
      </c>
      <c r="D58" s="212">
        <v>4</v>
      </c>
      <c r="E58" s="212">
        <v>4</v>
      </c>
      <c r="F58" s="215">
        <v>4</v>
      </c>
      <c r="G58" s="228">
        <v>0</v>
      </c>
      <c r="H58" s="215">
        <v>2</v>
      </c>
      <c r="I58" s="229">
        <f>SUM(B58*2)+G58+H58</f>
        <v>6</v>
      </c>
    </row>
    <row r="59" spans="1:11" ht="15.75" thickBot="1" x14ac:dyDescent="0.3">
      <c r="A59" s="50"/>
      <c r="F59" s="40"/>
      <c r="G59" s="40"/>
      <c r="H59" s="40"/>
      <c r="I59" s="36"/>
    </row>
    <row r="60" spans="1:11" x14ac:dyDescent="0.25">
      <c r="A60" s="217" t="s">
        <v>1411</v>
      </c>
      <c r="B60" s="218"/>
      <c r="C60" s="218"/>
      <c r="D60" s="218"/>
      <c r="E60" s="218"/>
      <c r="F60" s="218"/>
      <c r="G60" s="218"/>
      <c r="H60" s="218"/>
      <c r="I60" s="223"/>
    </row>
    <row r="61" spans="1:11" ht="15.75" thickBot="1" x14ac:dyDescent="0.3">
      <c r="A61" s="224"/>
      <c r="B61" s="221"/>
      <c r="C61" s="221"/>
      <c r="D61" s="221"/>
      <c r="E61" s="221"/>
      <c r="F61" s="221"/>
      <c r="G61" s="221"/>
      <c r="H61" s="221"/>
      <c r="I61" s="225"/>
    </row>
    <row r="62" spans="1:11" x14ac:dyDescent="0.25">
      <c r="A62" s="213" t="s">
        <v>908</v>
      </c>
      <c r="B62" s="233">
        <v>1</v>
      </c>
      <c r="C62" s="214">
        <v>0</v>
      </c>
      <c r="D62" s="214">
        <v>0</v>
      </c>
      <c r="E62" s="214">
        <v>0</v>
      </c>
      <c r="F62" s="216">
        <v>1</v>
      </c>
      <c r="G62" s="233">
        <v>0</v>
      </c>
      <c r="H62" s="216">
        <v>5</v>
      </c>
      <c r="I62" s="234">
        <f t="shared" ref="I62:I76" si="3">SUM(B62*2)+G62+H62</f>
        <v>7</v>
      </c>
    </row>
    <row r="63" spans="1:11" x14ac:dyDescent="0.25">
      <c r="A63" s="211" t="s">
        <v>998</v>
      </c>
      <c r="B63" s="228">
        <v>1</v>
      </c>
      <c r="C63" s="212">
        <v>0</v>
      </c>
      <c r="D63" s="212">
        <v>0</v>
      </c>
      <c r="E63" s="212">
        <v>0</v>
      </c>
      <c r="F63" s="215">
        <v>1</v>
      </c>
      <c r="G63" s="228">
        <v>0</v>
      </c>
      <c r="H63" s="215">
        <v>5</v>
      </c>
      <c r="I63" s="229">
        <f t="shared" si="3"/>
        <v>7</v>
      </c>
    </row>
    <row r="64" spans="1:11" x14ac:dyDescent="0.25">
      <c r="A64" s="211" t="s">
        <v>949</v>
      </c>
      <c r="B64" s="228">
        <v>1</v>
      </c>
      <c r="C64" s="212">
        <v>0</v>
      </c>
      <c r="D64" s="212">
        <v>0</v>
      </c>
      <c r="E64" s="212">
        <v>1</v>
      </c>
      <c r="F64" s="215">
        <v>1</v>
      </c>
      <c r="G64" s="228">
        <v>0</v>
      </c>
      <c r="H64" s="215">
        <v>5</v>
      </c>
      <c r="I64" s="229">
        <f t="shared" si="3"/>
        <v>7</v>
      </c>
    </row>
    <row r="65" spans="1:9" x14ac:dyDescent="0.25">
      <c r="A65" s="211" t="s">
        <v>941</v>
      </c>
      <c r="B65" s="228">
        <v>1</v>
      </c>
      <c r="C65" s="212">
        <v>0</v>
      </c>
      <c r="D65" s="212">
        <v>0</v>
      </c>
      <c r="E65" s="226">
        <v>0</v>
      </c>
      <c r="F65" s="227">
        <v>1</v>
      </c>
      <c r="G65" s="228">
        <v>0</v>
      </c>
      <c r="H65" s="215">
        <v>4</v>
      </c>
      <c r="I65" s="229">
        <f t="shared" si="3"/>
        <v>6</v>
      </c>
    </row>
    <row r="66" spans="1:9" x14ac:dyDescent="0.25">
      <c r="A66" s="211" t="s">
        <v>1036</v>
      </c>
      <c r="B66" s="228">
        <v>1</v>
      </c>
      <c r="C66" s="212">
        <v>0</v>
      </c>
      <c r="D66" s="212">
        <v>1</v>
      </c>
      <c r="E66" s="212">
        <v>1</v>
      </c>
      <c r="F66" s="215">
        <v>1</v>
      </c>
      <c r="G66" s="228">
        <v>0</v>
      </c>
      <c r="H66" s="215">
        <v>4</v>
      </c>
      <c r="I66" s="229">
        <f t="shared" si="3"/>
        <v>6</v>
      </c>
    </row>
    <row r="67" spans="1:9" x14ac:dyDescent="0.25">
      <c r="A67" s="211" t="s">
        <v>939</v>
      </c>
      <c r="B67" s="228">
        <v>1</v>
      </c>
      <c r="C67" s="212">
        <v>1</v>
      </c>
      <c r="D67" s="212">
        <v>1</v>
      </c>
      <c r="E67" s="212">
        <v>3</v>
      </c>
      <c r="F67" s="212">
        <v>1</v>
      </c>
      <c r="G67" s="228">
        <v>2</v>
      </c>
      <c r="H67" s="212">
        <v>2</v>
      </c>
      <c r="I67" s="229">
        <f t="shared" si="3"/>
        <v>6</v>
      </c>
    </row>
    <row r="68" spans="1:9" x14ac:dyDescent="0.25">
      <c r="A68" s="211" t="s">
        <v>942</v>
      </c>
      <c r="B68" s="228">
        <v>1</v>
      </c>
      <c r="C68" s="212">
        <v>0</v>
      </c>
      <c r="D68" s="212">
        <v>1</v>
      </c>
      <c r="E68" s="212">
        <v>0</v>
      </c>
      <c r="F68" s="215">
        <v>0</v>
      </c>
      <c r="G68" s="228">
        <v>0</v>
      </c>
      <c r="H68" s="215">
        <v>3</v>
      </c>
      <c r="I68" s="229">
        <f t="shared" si="3"/>
        <v>5</v>
      </c>
    </row>
    <row r="69" spans="1:9" x14ac:dyDescent="0.25">
      <c r="A69" s="211" t="s">
        <v>938</v>
      </c>
      <c r="B69" s="228">
        <v>1</v>
      </c>
      <c r="C69" s="212">
        <v>0</v>
      </c>
      <c r="D69" s="212">
        <v>1</v>
      </c>
      <c r="E69" s="212">
        <v>1</v>
      </c>
      <c r="F69" s="215">
        <v>0</v>
      </c>
      <c r="G69" s="228">
        <v>0</v>
      </c>
      <c r="H69" s="215">
        <v>3</v>
      </c>
      <c r="I69" s="229">
        <f t="shared" si="3"/>
        <v>5</v>
      </c>
    </row>
    <row r="70" spans="1:9" x14ac:dyDescent="0.25">
      <c r="A70" s="211" t="s">
        <v>948</v>
      </c>
      <c r="B70" s="228">
        <v>1</v>
      </c>
      <c r="C70" s="212">
        <v>1</v>
      </c>
      <c r="D70" s="212">
        <v>1</v>
      </c>
      <c r="E70" s="212">
        <v>1</v>
      </c>
      <c r="F70" s="215">
        <v>1</v>
      </c>
      <c r="G70" s="228">
        <v>0</v>
      </c>
      <c r="H70" s="215">
        <v>3</v>
      </c>
      <c r="I70" s="229">
        <f t="shared" si="3"/>
        <v>5</v>
      </c>
    </row>
    <row r="71" spans="1:9" x14ac:dyDescent="0.25">
      <c r="A71" s="211" t="s">
        <v>918</v>
      </c>
      <c r="B71" s="228">
        <v>1</v>
      </c>
      <c r="C71" s="212">
        <v>1</v>
      </c>
      <c r="D71" s="212">
        <v>0</v>
      </c>
      <c r="E71" s="212">
        <v>0</v>
      </c>
      <c r="F71" s="215">
        <v>1</v>
      </c>
      <c r="G71" s="228">
        <v>0</v>
      </c>
      <c r="H71" s="215">
        <v>3</v>
      </c>
      <c r="I71" s="229">
        <f t="shared" si="3"/>
        <v>5</v>
      </c>
    </row>
    <row r="72" spans="1:9" x14ac:dyDescent="0.25">
      <c r="A72" s="211" t="s">
        <v>928</v>
      </c>
      <c r="B72" s="228">
        <v>1</v>
      </c>
      <c r="C72" s="212">
        <v>0</v>
      </c>
      <c r="D72" s="212">
        <v>1</v>
      </c>
      <c r="E72" s="212">
        <v>0</v>
      </c>
      <c r="F72" s="215">
        <v>0</v>
      </c>
      <c r="G72" s="228">
        <v>0</v>
      </c>
      <c r="H72" s="215">
        <v>3</v>
      </c>
      <c r="I72" s="229">
        <f t="shared" si="3"/>
        <v>5</v>
      </c>
    </row>
    <row r="73" spans="1:9" x14ac:dyDescent="0.25">
      <c r="A73" s="211" t="s">
        <v>950</v>
      </c>
      <c r="B73" s="228">
        <v>1</v>
      </c>
      <c r="C73" s="212">
        <v>2</v>
      </c>
      <c r="D73" s="212">
        <v>2</v>
      </c>
      <c r="E73" s="212">
        <v>1</v>
      </c>
      <c r="F73" s="212">
        <v>1</v>
      </c>
      <c r="G73" s="228">
        <v>0</v>
      </c>
      <c r="H73" s="212">
        <v>3</v>
      </c>
      <c r="I73" s="229">
        <f t="shared" si="3"/>
        <v>5</v>
      </c>
    </row>
    <row r="74" spans="1:9" x14ac:dyDescent="0.25">
      <c r="A74" s="211" t="s">
        <v>947</v>
      </c>
      <c r="B74" s="228">
        <v>1</v>
      </c>
      <c r="C74" s="212">
        <v>0</v>
      </c>
      <c r="D74" s="212">
        <v>0</v>
      </c>
      <c r="E74" s="212">
        <v>1</v>
      </c>
      <c r="F74" s="215">
        <v>1</v>
      </c>
      <c r="G74" s="228">
        <v>0</v>
      </c>
      <c r="H74" s="215">
        <v>2</v>
      </c>
      <c r="I74" s="229">
        <f t="shared" si="3"/>
        <v>4</v>
      </c>
    </row>
    <row r="75" spans="1:9" x14ac:dyDescent="0.25">
      <c r="A75" s="211" t="s">
        <v>964</v>
      </c>
      <c r="B75" s="228">
        <v>1</v>
      </c>
      <c r="C75" s="212">
        <v>3</v>
      </c>
      <c r="D75" s="212">
        <v>2</v>
      </c>
      <c r="E75" s="212">
        <v>1</v>
      </c>
      <c r="F75" s="212">
        <v>2</v>
      </c>
      <c r="G75" s="228">
        <v>0</v>
      </c>
      <c r="H75" s="212">
        <v>2</v>
      </c>
      <c r="I75" s="229">
        <f t="shared" si="3"/>
        <v>4</v>
      </c>
    </row>
    <row r="76" spans="1:9" x14ac:dyDescent="0.25">
      <c r="A76" s="211" t="s">
        <v>1006</v>
      </c>
      <c r="B76" s="228">
        <v>1</v>
      </c>
      <c r="C76" s="212">
        <v>0</v>
      </c>
      <c r="D76" s="212">
        <v>0</v>
      </c>
      <c r="E76" s="212">
        <v>1</v>
      </c>
      <c r="F76" s="215">
        <v>2</v>
      </c>
      <c r="G76" s="228">
        <v>0</v>
      </c>
      <c r="H76" s="215">
        <v>1</v>
      </c>
      <c r="I76" s="229">
        <f t="shared" si="3"/>
        <v>3</v>
      </c>
    </row>
    <row r="78" spans="1:9" x14ac:dyDescent="0.25">
      <c r="A78" s="144"/>
    </row>
  </sheetData>
  <sortState xmlns:xlrd2="http://schemas.microsoft.com/office/spreadsheetml/2017/richdata2" ref="A62:I76">
    <sortCondition descending="1" ref="I62:I76"/>
  </sortState>
  <conditionalFormatting sqref="I77:I1048576">
    <cfRule type="cellIs" dxfId="2" priority="3" operator="greaterThanOrEqual">
      <formula>8</formula>
    </cfRule>
  </conditionalFormatting>
  <conditionalFormatting sqref="C55:F58 C62:F76 C48:F51 C39:F44 C4:F34">
    <cfRule type="cellIs" dxfId="1" priority="1" operator="greaterThanOrEqual">
      <formula>2</formula>
    </cfRule>
  </conditionalFormatting>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95A4-58BC-4844-964B-32A23509BE49}">
  <sheetPr>
    <tabColor theme="0"/>
  </sheetPr>
  <dimension ref="A1:BC54"/>
  <sheetViews>
    <sheetView zoomScaleNormal="100" workbookViewId="0">
      <selection activeCell="L1" sqref="L1"/>
    </sheetView>
  </sheetViews>
  <sheetFormatPr baseColWidth="10" defaultRowHeight="15" x14ac:dyDescent="0.25"/>
  <cols>
    <col min="1" max="1" width="5.42578125" style="37" customWidth="1"/>
    <col min="2" max="2" width="25.28515625" style="37" customWidth="1"/>
    <col min="3" max="3" width="7.28515625" style="37" customWidth="1"/>
    <col min="4" max="19" width="6.7109375" style="36" customWidth="1"/>
    <col min="20" max="54" width="6.7109375" customWidth="1"/>
    <col min="55" max="55" width="10.85546875" customWidth="1"/>
  </cols>
  <sheetData>
    <row r="1" spans="1:55" s="36" customFormat="1" ht="15.75" thickBot="1" x14ac:dyDescent="0.3">
      <c r="A1" s="284" t="s">
        <v>1412</v>
      </c>
      <c r="B1" s="285" t="s">
        <v>1707</v>
      </c>
      <c r="C1" s="301" t="s">
        <v>1706</v>
      </c>
      <c r="D1" s="303" t="s">
        <v>1639</v>
      </c>
      <c r="E1" s="304" t="s">
        <v>1640</v>
      </c>
      <c r="F1" s="304" t="s">
        <v>1500</v>
      </c>
      <c r="G1" s="304" t="s">
        <v>1501</v>
      </c>
      <c r="H1" s="304" t="s">
        <v>1502</v>
      </c>
      <c r="I1" s="304" t="s">
        <v>1641</v>
      </c>
      <c r="J1" s="304" t="s">
        <v>301</v>
      </c>
      <c r="K1" s="304" t="s">
        <v>1642</v>
      </c>
      <c r="L1" s="304" t="s">
        <v>1643</v>
      </c>
      <c r="M1" s="304" t="s">
        <v>1644</v>
      </c>
      <c r="N1" s="304" t="s">
        <v>1645</v>
      </c>
      <c r="O1" s="304" t="s">
        <v>1646</v>
      </c>
      <c r="P1" s="304" t="s">
        <v>1647</v>
      </c>
      <c r="Q1" s="304" t="s">
        <v>1648</v>
      </c>
      <c r="R1" s="304" t="s">
        <v>1651</v>
      </c>
      <c r="S1" s="305" t="s">
        <v>1660</v>
      </c>
      <c r="T1" s="305" t="s">
        <v>1662</v>
      </c>
      <c r="U1" s="305" t="s">
        <v>1664</v>
      </c>
      <c r="V1" s="305" t="s">
        <v>1652</v>
      </c>
      <c r="W1" s="305" t="s">
        <v>1653</v>
      </c>
      <c r="X1" s="305" t="s">
        <v>1672</v>
      </c>
      <c r="Y1" s="305" t="s">
        <v>1674</v>
      </c>
      <c r="Z1" s="305" t="s">
        <v>1676</v>
      </c>
      <c r="AA1" s="305" t="s">
        <v>1665</v>
      </c>
      <c r="AB1" s="305" t="s">
        <v>1666</v>
      </c>
      <c r="AC1" s="305" t="s">
        <v>1667</v>
      </c>
      <c r="AD1" s="305" t="s">
        <v>1677</v>
      </c>
      <c r="AE1" s="305" t="s">
        <v>1678</v>
      </c>
      <c r="AF1" s="306" t="s">
        <v>1681</v>
      </c>
      <c r="AG1" s="306" t="s">
        <v>1685</v>
      </c>
      <c r="AH1" s="306" t="s">
        <v>1682</v>
      </c>
      <c r="AI1" s="306" t="s">
        <v>1661</v>
      </c>
      <c r="AJ1" s="306" t="s">
        <v>1686</v>
      </c>
      <c r="AK1" s="306" t="s">
        <v>1687</v>
      </c>
      <c r="AL1" s="306" t="s">
        <v>1688</v>
      </c>
      <c r="AM1" s="306" t="s">
        <v>1683</v>
      </c>
      <c r="AN1" s="306" t="s">
        <v>1684</v>
      </c>
      <c r="AO1" s="306" t="s">
        <v>1689</v>
      </c>
      <c r="AP1" s="306" t="s">
        <v>1690</v>
      </c>
      <c r="AQ1" s="306" t="s">
        <v>1691</v>
      </c>
      <c r="AR1" s="306" t="s">
        <v>1692</v>
      </c>
      <c r="AS1" s="306" t="s">
        <v>1698</v>
      </c>
      <c r="AT1" s="306" t="s">
        <v>1693</v>
      </c>
      <c r="AU1" s="306" t="s">
        <v>1694</v>
      </c>
      <c r="AV1" s="306" t="s">
        <v>1695</v>
      </c>
      <c r="AW1" s="306" t="s">
        <v>1696</v>
      </c>
      <c r="AX1" s="306" t="s">
        <v>1697</v>
      </c>
      <c r="AY1" s="306" t="s">
        <v>1699</v>
      </c>
      <c r="AZ1" s="306" t="s">
        <v>1700</v>
      </c>
      <c r="BA1" s="306" t="s">
        <v>1701</v>
      </c>
      <c r="BB1" s="307" t="s">
        <v>1702</v>
      </c>
    </row>
    <row r="2" spans="1:55" s="36" customFormat="1" ht="15.75" thickBot="1" x14ac:dyDescent="0.3">
      <c r="A2" s="498"/>
      <c r="B2" s="499"/>
      <c r="C2" s="500"/>
      <c r="D2" s="501">
        <v>1</v>
      </c>
      <c r="E2" s="501">
        <v>2</v>
      </c>
      <c r="F2" s="501">
        <v>3</v>
      </c>
      <c r="G2" s="501">
        <v>4</v>
      </c>
      <c r="H2" s="501">
        <v>5</v>
      </c>
      <c r="I2" s="501">
        <v>6</v>
      </c>
      <c r="J2" s="501">
        <v>7</v>
      </c>
      <c r="K2" s="501">
        <v>8</v>
      </c>
      <c r="L2" s="501">
        <v>9</v>
      </c>
      <c r="M2" s="501">
        <v>10</v>
      </c>
      <c r="N2" s="501">
        <v>11</v>
      </c>
      <c r="O2" s="501">
        <v>12</v>
      </c>
      <c r="P2" s="501">
        <v>13</v>
      </c>
      <c r="Q2" s="501">
        <v>14</v>
      </c>
      <c r="R2" s="501">
        <v>15</v>
      </c>
      <c r="S2" s="501">
        <v>16</v>
      </c>
      <c r="T2" s="501">
        <v>17</v>
      </c>
      <c r="U2" s="501">
        <v>18</v>
      </c>
      <c r="V2" s="501">
        <v>19</v>
      </c>
      <c r="W2" s="501">
        <v>20</v>
      </c>
      <c r="X2" s="501">
        <v>21</v>
      </c>
      <c r="Y2" s="501">
        <v>22</v>
      </c>
      <c r="Z2" s="501">
        <v>23</v>
      </c>
      <c r="AA2" s="501">
        <v>24</v>
      </c>
      <c r="AB2" s="501">
        <v>25</v>
      </c>
      <c r="AC2" s="501">
        <v>26</v>
      </c>
      <c r="AD2" s="501">
        <v>27</v>
      </c>
      <c r="AE2" s="501">
        <v>28</v>
      </c>
      <c r="AF2" s="501">
        <v>29</v>
      </c>
      <c r="AG2" s="501">
        <v>30</v>
      </c>
      <c r="AH2" s="501">
        <v>31</v>
      </c>
      <c r="AI2" s="501">
        <v>32</v>
      </c>
      <c r="AJ2" s="501">
        <v>33</v>
      </c>
      <c r="AK2" s="501">
        <v>34</v>
      </c>
      <c r="AL2" s="501">
        <v>35</v>
      </c>
      <c r="AM2" s="501">
        <v>36</v>
      </c>
      <c r="AN2" s="501">
        <v>37</v>
      </c>
      <c r="AO2" s="501">
        <v>38</v>
      </c>
      <c r="AP2" s="501">
        <v>39</v>
      </c>
      <c r="AQ2" s="501">
        <v>40</v>
      </c>
      <c r="AR2" s="501">
        <v>41</v>
      </c>
      <c r="AS2" s="501">
        <v>42</v>
      </c>
      <c r="AT2" s="501">
        <v>43</v>
      </c>
      <c r="AU2" s="501">
        <v>44</v>
      </c>
      <c r="AV2" s="501">
        <v>45</v>
      </c>
      <c r="AW2" s="501">
        <v>46</v>
      </c>
      <c r="AX2" s="501">
        <v>47</v>
      </c>
      <c r="AY2" s="501">
        <v>48</v>
      </c>
      <c r="AZ2" s="501">
        <v>49</v>
      </c>
      <c r="BA2" s="501">
        <v>50</v>
      </c>
      <c r="BB2" s="501">
        <v>51</v>
      </c>
    </row>
    <row r="3" spans="1:55" ht="15" customHeight="1" x14ac:dyDescent="0.25">
      <c r="A3" s="767" t="s">
        <v>1703</v>
      </c>
      <c r="B3" s="286" t="s">
        <v>1654</v>
      </c>
      <c r="C3" s="287" t="s">
        <v>1639</v>
      </c>
      <c r="D3" s="302"/>
      <c r="E3" s="281">
        <v>2.861E-2</v>
      </c>
      <c r="F3" s="281">
        <v>0</v>
      </c>
      <c r="G3" s="281">
        <v>0.52995000000000003</v>
      </c>
      <c r="H3" s="281">
        <v>0.15117</v>
      </c>
      <c r="I3" s="281">
        <v>0.47123999999999999</v>
      </c>
      <c r="J3" s="281">
        <v>0.37520999999999999</v>
      </c>
      <c r="K3" s="281">
        <v>1.6629999999999999E-2</v>
      </c>
      <c r="L3" s="281">
        <v>0.12404999999999999</v>
      </c>
      <c r="M3" s="281">
        <v>1.01E-2</v>
      </c>
      <c r="N3" s="281">
        <v>2.8709999999999999E-2</v>
      </c>
      <c r="O3" s="281">
        <v>9.4939999999999997E-2</v>
      </c>
      <c r="P3" s="281">
        <v>9.554E-2</v>
      </c>
      <c r="Q3" s="281">
        <v>2.5739999999999999E-2</v>
      </c>
      <c r="R3" s="281">
        <v>2.3800000000000002E-3</v>
      </c>
      <c r="S3" s="281">
        <v>3.9109999999999999E-2</v>
      </c>
      <c r="T3" s="281">
        <v>4.4060000000000002E-2</v>
      </c>
      <c r="U3" s="281">
        <v>1.8710000000000001E-2</v>
      </c>
      <c r="V3" s="281">
        <v>6.336E-2</v>
      </c>
      <c r="W3" s="281">
        <v>4.1579999999999999E-2</v>
      </c>
      <c r="X3" s="281">
        <v>1.346E-2</v>
      </c>
      <c r="Y3" s="281">
        <v>2.48E-3</v>
      </c>
      <c r="Z3" s="281">
        <v>3.0200000000000001E-2</v>
      </c>
      <c r="AA3" s="281">
        <v>9.4549999999999995E-2</v>
      </c>
      <c r="AB3" s="281">
        <v>0.11702</v>
      </c>
      <c r="AC3" s="281">
        <v>1.0789999999999999E-2</v>
      </c>
      <c r="AD3" s="281">
        <v>0.14216000000000001</v>
      </c>
      <c r="AE3" s="281">
        <v>5.96E-2</v>
      </c>
      <c r="AF3" s="281">
        <v>3.7220000000000003E-2</v>
      </c>
      <c r="AG3" s="281">
        <v>5.2569999999999999E-2</v>
      </c>
      <c r="AH3" s="281">
        <v>2.2280000000000001E-2</v>
      </c>
      <c r="AI3" s="281">
        <v>4.7919999999999997E-2</v>
      </c>
      <c r="AJ3" s="281">
        <v>0.14474000000000001</v>
      </c>
      <c r="AK3" s="281">
        <v>2.4649999999999998E-2</v>
      </c>
      <c r="AL3" s="281">
        <v>7.8009999999999996E-2</v>
      </c>
      <c r="AM3" s="281">
        <v>8.0199999999999994E-3</v>
      </c>
      <c r="AN3" s="281">
        <v>5.2500000000000003E-3</v>
      </c>
      <c r="AO3" s="281">
        <v>4.2569999999999997E-2</v>
      </c>
      <c r="AP3" s="281">
        <v>3.891E-2</v>
      </c>
      <c r="AQ3" s="281">
        <v>5.4550000000000001E-2</v>
      </c>
      <c r="AR3" s="281">
        <v>1.01E-2</v>
      </c>
      <c r="AS3" s="281">
        <v>3.2469999999999999E-2</v>
      </c>
      <c r="AT3" s="281">
        <v>7.0790000000000006E-2</v>
      </c>
      <c r="AU3" s="281">
        <v>3.0890000000000001E-2</v>
      </c>
      <c r="AV3" s="281">
        <v>7.0190000000000002E-2</v>
      </c>
      <c r="AW3" s="281">
        <v>9.8110000000000003E-2</v>
      </c>
      <c r="AX3" s="281">
        <v>7.5340000000000004E-2</v>
      </c>
      <c r="AY3" s="281">
        <v>2.129E-2</v>
      </c>
      <c r="AZ3" s="281">
        <v>8.4449999999999997E-2</v>
      </c>
      <c r="BA3" s="281">
        <v>1.03E-2</v>
      </c>
      <c r="BB3" s="308">
        <v>4.6499999999999996E-3</v>
      </c>
      <c r="BC3" s="779" t="s">
        <v>1708</v>
      </c>
    </row>
    <row r="4" spans="1:55" x14ac:dyDescent="0.25">
      <c r="A4" s="768"/>
      <c r="B4" s="282" t="s">
        <v>1655</v>
      </c>
      <c r="C4" s="288" t="s">
        <v>1640</v>
      </c>
      <c r="D4" s="283">
        <v>5.7820000000000003E-2</v>
      </c>
      <c r="E4" s="280"/>
      <c r="F4" s="275">
        <v>0</v>
      </c>
      <c r="G4" s="275">
        <v>0</v>
      </c>
      <c r="H4" s="275">
        <v>4.0000000000000002E-4</v>
      </c>
      <c r="I4" s="275">
        <v>1.8509999999999999E-2</v>
      </c>
      <c r="J4" s="275">
        <v>1.703E-2</v>
      </c>
      <c r="K4" s="275">
        <v>5.45E-3</v>
      </c>
      <c r="L4" s="275">
        <v>1.0789999999999999E-2</v>
      </c>
      <c r="M4" s="275">
        <v>6.9300000000000004E-3</v>
      </c>
      <c r="N4" s="275">
        <v>0.10563</v>
      </c>
      <c r="O4" s="275">
        <v>0.10266</v>
      </c>
      <c r="P4" s="275">
        <v>5.0000000000000001E-4</v>
      </c>
      <c r="Q4" s="275">
        <v>7.62E-3</v>
      </c>
      <c r="R4" s="275">
        <v>5.9000000000000003E-4</v>
      </c>
      <c r="S4" s="275">
        <v>1.8799999999999999E-3</v>
      </c>
      <c r="T4" s="275">
        <v>1.653E-2</v>
      </c>
      <c r="U4" s="275">
        <v>9.5999999999999992E-3</v>
      </c>
      <c r="V4" s="275">
        <v>4.7719999999999999E-2</v>
      </c>
      <c r="W4" s="275">
        <v>0</v>
      </c>
      <c r="X4" s="275">
        <v>5.0000000000000001E-4</v>
      </c>
      <c r="Y4" s="275">
        <v>1E-4</v>
      </c>
      <c r="Z4" s="275">
        <v>0.10049</v>
      </c>
      <c r="AA4" s="275">
        <v>0.15948999999999999</v>
      </c>
      <c r="AB4" s="275">
        <v>0.17671999999999999</v>
      </c>
      <c r="AC4" s="275">
        <v>1.8799999999999999E-3</v>
      </c>
      <c r="AD4" s="275">
        <v>0.12019000000000001</v>
      </c>
      <c r="AE4" s="275">
        <v>0.14909</v>
      </c>
      <c r="AF4" s="275">
        <v>1.2970000000000001E-2</v>
      </c>
      <c r="AG4" s="275">
        <v>1.2279999999999999E-2</v>
      </c>
      <c r="AH4" s="275">
        <v>1.188E-2</v>
      </c>
      <c r="AI4" s="275">
        <v>2.0990000000000002E-2</v>
      </c>
      <c r="AJ4" s="275">
        <v>7.7420000000000003E-2</v>
      </c>
      <c r="AK4" s="275">
        <v>8.1680000000000003E-2</v>
      </c>
      <c r="AL4" s="275">
        <v>0.18770000000000001</v>
      </c>
      <c r="AM4" s="275">
        <v>5.8409999999999997E-2</v>
      </c>
      <c r="AN4" s="275">
        <v>1.7129999999999999E-2</v>
      </c>
      <c r="AO4" s="275">
        <v>3.9300000000000002E-2</v>
      </c>
      <c r="AP4" s="275">
        <v>2.4850000000000001E-2</v>
      </c>
      <c r="AQ4" s="275">
        <v>9.6129999999999993E-2</v>
      </c>
      <c r="AR4" s="275">
        <v>4.9500000000000004E-3</v>
      </c>
      <c r="AS4" s="275">
        <v>2.2799999999999999E-3</v>
      </c>
      <c r="AT4" s="275">
        <v>2.4649999999999998E-2</v>
      </c>
      <c r="AU4" s="275">
        <v>5.8399999999999997E-3</v>
      </c>
      <c r="AV4" s="275">
        <v>8.3199999999999993E-3</v>
      </c>
      <c r="AW4" s="275">
        <v>2.0000000000000001E-4</v>
      </c>
      <c r="AX4" s="275">
        <v>8.3199999999999993E-3</v>
      </c>
      <c r="AY4" s="275">
        <v>1.8120000000000001E-2</v>
      </c>
      <c r="AZ4" s="275">
        <v>4.0289999999999999E-2</v>
      </c>
      <c r="BA4" s="275">
        <v>0.01</v>
      </c>
      <c r="BB4" s="309">
        <v>2.0799999999999998E-3</v>
      </c>
      <c r="BC4" s="780"/>
    </row>
    <row r="5" spans="1:55" x14ac:dyDescent="0.25">
      <c r="A5" s="768"/>
      <c r="B5" s="282" t="s">
        <v>171</v>
      </c>
      <c r="C5" s="288" t="s">
        <v>1500</v>
      </c>
      <c r="D5" s="283">
        <v>0.24776000000000001</v>
      </c>
      <c r="E5" s="275">
        <v>0.19269</v>
      </c>
      <c r="F5" s="280"/>
      <c r="G5" s="277">
        <v>0</v>
      </c>
      <c r="H5" s="277">
        <v>0</v>
      </c>
      <c r="I5" s="277">
        <v>0</v>
      </c>
      <c r="J5" s="277">
        <v>0</v>
      </c>
      <c r="K5" s="277">
        <v>0</v>
      </c>
      <c r="L5" s="277">
        <v>0</v>
      </c>
      <c r="M5" s="277">
        <v>0</v>
      </c>
      <c r="N5" s="277">
        <v>2.9999999999999997E-4</v>
      </c>
      <c r="O5" s="277">
        <v>0</v>
      </c>
      <c r="P5" s="277">
        <v>0</v>
      </c>
      <c r="Q5" s="277">
        <v>0</v>
      </c>
      <c r="R5" s="277">
        <v>0</v>
      </c>
      <c r="S5" s="277">
        <v>0</v>
      </c>
      <c r="T5" s="277">
        <v>0</v>
      </c>
      <c r="U5" s="277">
        <v>0</v>
      </c>
      <c r="V5" s="277">
        <v>0</v>
      </c>
      <c r="W5" s="277">
        <v>0</v>
      </c>
      <c r="X5" s="277">
        <v>0</v>
      </c>
      <c r="Y5" s="277">
        <v>1.49E-3</v>
      </c>
      <c r="Z5" s="277">
        <v>0</v>
      </c>
      <c r="AA5" s="277">
        <v>0</v>
      </c>
      <c r="AB5" s="277">
        <v>0</v>
      </c>
      <c r="AC5" s="277">
        <v>0</v>
      </c>
      <c r="AD5" s="277">
        <v>0</v>
      </c>
      <c r="AE5" s="277">
        <v>0</v>
      </c>
      <c r="AF5" s="277">
        <v>0</v>
      </c>
      <c r="AG5" s="277">
        <v>0</v>
      </c>
      <c r="AH5" s="277">
        <v>0</v>
      </c>
      <c r="AI5" s="277">
        <v>0</v>
      </c>
      <c r="AJ5" s="277">
        <v>0</v>
      </c>
      <c r="AK5" s="277">
        <v>0</v>
      </c>
      <c r="AL5" s="277">
        <v>0</v>
      </c>
      <c r="AM5" s="277">
        <v>0</v>
      </c>
      <c r="AN5" s="277">
        <v>0</v>
      </c>
      <c r="AO5" s="277">
        <v>0</v>
      </c>
      <c r="AP5" s="277">
        <v>0</v>
      </c>
      <c r="AQ5" s="277">
        <v>0</v>
      </c>
      <c r="AR5" s="277">
        <v>0</v>
      </c>
      <c r="AS5" s="277">
        <v>0</v>
      </c>
      <c r="AT5" s="277">
        <v>0</v>
      </c>
      <c r="AU5" s="277">
        <v>0</v>
      </c>
      <c r="AV5" s="277">
        <v>0</v>
      </c>
      <c r="AW5" s="277">
        <v>0</v>
      </c>
      <c r="AX5" s="277">
        <v>0</v>
      </c>
      <c r="AY5" s="277">
        <v>0</v>
      </c>
      <c r="AZ5" s="277">
        <v>0</v>
      </c>
      <c r="BA5" s="277">
        <v>0</v>
      </c>
      <c r="BB5" s="310">
        <v>0</v>
      </c>
      <c r="BC5" s="780"/>
    </row>
    <row r="6" spans="1:55" x14ac:dyDescent="0.25">
      <c r="A6" s="768"/>
      <c r="B6" s="282" t="s">
        <v>209</v>
      </c>
      <c r="C6" s="288" t="s">
        <v>1501</v>
      </c>
      <c r="D6" s="283">
        <v>-7.5100000000000002E-3</v>
      </c>
      <c r="E6" s="275">
        <v>0.10902000000000001</v>
      </c>
      <c r="F6" s="275">
        <v>0.25452999999999998</v>
      </c>
      <c r="G6" s="280"/>
      <c r="H6" s="277">
        <v>0.623</v>
      </c>
      <c r="I6" s="277">
        <v>0.36299999999999999</v>
      </c>
      <c r="J6" s="277">
        <v>7.8E-2</v>
      </c>
      <c r="K6" s="277">
        <v>1E-3</v>
      </c>
      <c r="L6" s="277">
        <v>0.11899999999999999</v>
      </c>
      <c r="M6" s="277">
        <v>4.0000000000000001E-3</v>
      </c>
      <c r="N6" s="277">
        <v>8.9999999999999993E-3</v>
      </c>
      <c r="O6" s="277">
        <v>7.0000000000000001E-3</v>
      </c>
      <c r="P6" s="277">
        <v>2.5000000000000001E-2</v>
      </c>
      <c r="Q6" s="277">
        <v>1E-3</v>
      </c>
      <c r="R6" s="277">
        <v>0</v>
      </c>
      <c r="S6" s="277">
        <v>3.0000000000000001E-3</v>
      </c>
      <c r="T6" s="277">
        <v>0</v>
      </c>
      <c r="U6" s="277">
        <v>0</v>
      </c>
      <c r="V6" s="277">
        <v>1E-3</v>
      </c>
      <c r="W6" s="277">
        <v>1.6E-2</v>
      </c>
      <c r="X6" s="277">
        <v>1E-3</v>
      </c>
      <c r="Y6" s="277">
        <v>2E-3</v>
      </c>
      <c r="Z6" s="277">
        <v>0</v>
      </c>
      <c r="AA6" s="277">
        <v>5.0000000000000001E-3</v>
      </c>
      <c r="AB6" s="277">
        <v>1E-3</v>
      </c>
      <c r="AC6" s="277">
        <v>2E-3</v>
      </c>
      <c r="AD6" s="277">
        <v>4.0000000000000001E-3</v>
      </c>
      <c r="AE6" s="277">
        <v>3.0000000000000001E-3</v>
      </c>
      <c r="AF6" s="277">
        <v>2E-3</v>
      </c>
      <c r="AG6" s="277">
        <v>8.0000000000000002E-3</v>
      </c>
      <c r="AH6" s="277">
        <v>2E-3</v>
      </c>
      <c r="AI6" s="277">
        <v>2E-3</v>
      </c>
      <c r="AJ6" s="277">
        <v>8.0000000000000002E-3</v>
      </c>
      <c r="AK6" s="277">
        <v>1E-3</v>
      </c>
      <c r="AL6" s="277">
        <v>4.0000000000000001E-3</v>
      </c>
      <c r="AM6" s="277">
        <v>1E-3</v>
      </c>
      <c r="AN6" s="277">
        <v>0.11899999999999999</v>
      </c>
      <c r="AO6" s="277">
        <v>5.0000000000000001E-3</v>
      </c>
      <c r="AP6" s="277">
        <v>2E-3</v>
      </c>
      <c r="AQ6" s="277">
        <v>3.0000000000000001E-3</v>
      </c>
      <c r="AR6" s="277">
        <v>3.0000000000000001E-3</v>
      </c>
      <c r="AS6" s="277">
        <v>4.0000000000000001E-3</v>
      </c>
      <c r="AT6" s="277">
        <v>0.10100000000000001</v>
      </c>
      <c r="AU6" s="277">
        <v>2E-3</v>
      </c>
      <c r="AV6" s="277">
        <v>1.2E-2</v>
      </c>
      <c r="AW6" s="277">
        <v>9.5000000000000001E-2</v>
      </c>
      <c r="AX6" s="277">
        <v>6.2E-2</v>
      </c>
      <c r="AY6" s="277">
        <v>2E-3</v>
      </c>
      <c r="AZ6" s="277">
        <v>8.0000000000000002E-3</v>
      </c>
      <c r="BA6" s="277">
        <v>2E-3</v>
      </c>
      <c r="BB6" s="310">
        <v>1E-3</v>
      </c>
      <c r="BC6" s="780"/>
    </row>
    <row r="7" spans="1:55" x14ac:dyDescent="0.25">
      <c r="A7" s="768"/>
      <c r="B7" s="282" t="s">
        <v>1649</v>
      </c>
      <c r="C7" s="288" t="s">
        <v>1502</v>
      </c>
      <c r="D7" s="283">
        <v>2.4809999999999999E-2</v>
      </c>
      <c r="E7" s="275">
        <v>9.1520000000000004E-2</v>
      </c>
      <c r="F7" s="275">
        <v>0.23135</v>
      </c>
      <c r="G7" s="275">
        <v>-1.1469999999999999E-2</v>
      </c>
      <c r="H7" s="280"/>
      <c r="I7" s="277">
        <v>0.55600000000000005</v>
      </c>
      <c r="J7" s="277">
        <v>0.04</v>
      </c>
      <c r="K7" s="277">
        <v>0</v>
      </c>
      <c r="L7" s="277">
        <v>0.122</v>
      </c>
      <c r="M7" s="277">
        <v>0</v>
      </c>
      <c r="N7" s="277">
        <v>3.0000000000000001E-3</v>
      </c>
      <c r="O7" s="277">
        <v>5.0000000000000001E-3</v>
      </c>
      <c r="P7" s="277">
        <v>2E-3</v>
      </c>
      <c r="Q7" s="277">
        <v>0</v>
      </c>
      <c r="R7" s="277">
        <v>0</v>
      </c>
      <c r="S7" s="277">
        <v>0</v>
      </c>
      <c r="T7" s="277">
        <v>0</v>
      </c>
      <c r="U7" s="277">
        <v>0</v>
      </c>
      <c r="V7" s="277">
        <v>0</v>
      </c>
      <c r="W7" s="277">
        <v>0</v>
      </c>
      <c r="X7" s="277">
        <v>0</v>
      </c>
      <c r="Y7" s="277">
        <v>0</v>
      </c>
      <c r="Z7" s="277">
        <v>0</v>
      </c>
      <c r="AA7" s="277">
        <v>0</v>
      </c>
      <c r="AB7" s="277">
        <v>0</v>
      </c>
      <c r="AC7" s="277">
        <v>0</v>
      </c>
      <c r="AD7" s="277">
        <v>0</v>
      </c>
      <c r="AE7" s="277">
        <v>1E-3</v>
      </c>
      <c r="AF7" s="277">
        <v>0</v>
      </c>
      <c r="AG7" s="277">
        <v>0</v>
      </c>
      <c r="AH7" s="277">
        <v>0</v>
      </c>
      <c r="AI7" s="277">
        <v>0</v>
      </c>
      <c r="AJ7" s="277">
        <v>0</v>
      </c>
      <c r="AK7" s="277">
        <v>0</v>
      </c>
      <c r="AL7" s="277">
        <v>0</v>
      </c>
      <c r="AM7" s="277">
        <v>0</v>
      </c>
      <c r="AN7" s="277">
        <v>0</v>
      </c>
      <c r="AO7" s="277">
        <v>0</v>
      </c>
      <c r="AP7" s="277">
        <v>0</v>
      </c>
      <c r="AQ7" s="277">
        <v>0</v>
      </c>
      <c r="AR7" s="277">
        <v>0</v>
      </c>
      <c r="AS7" s="277">
        <v>0</v>
      </c>
      <c r="AT7" s="277">
        <v>1E-3</v>
      </c>
      <c r="AU7" s="277">
        <v>0</v>
      </c>
      <c r="AV7" s="277">
        <v>1E-3</v>
      </c>
      <c r="AW7" s="277">
        <v>0</v>
      </c>
      <c r="AX7" s="277">
        <v>1E-3</v>
      </c>
      <c r="AY7" s="277">
        <v>0</v>
      </c>
      <c r="AZ7" s="277">
        <v>0</v>
      </c>
      <c r="BA7" s="277">
        <v>0</v>
      </c>
      <c r="BB7" s="310">
        <v>0</v>
      </c>
      <c r="BC7" s="780"/>
    </row>
    <row r="8" spans="1:55" x14ac:dyDescent="0.25">
      <c r="A8" s="768"/>
      <c r="B8" s="282" t="s">
        <v>1650</v>
      </c>
      <c r="C8" s="288" t="s">
        <v>1641</v>
      </c>
      <c r="D8" s="283">
        <v>-3.29E-3</v>
      </c>
      <c r="E8" s="275">
        <v>4.0140000000000002E-2</v>
      </c>
      <c r="F8" s="275">
        <v>0.19048999999999999</v>
      </c>
      <c r="G8" s="275">
        <v>2.5999999999999999E-3</v>
      </c>
      <c r="H8" s="275">
        <v>-5.1900000000000002E-3</v>
      </c>
      <c r="I8" s="280"/>
      <c r="J8" s="277">
        <v>0.34699999999999998</v>
      </c>
      <c r="K8" s="277">
        <v>2E-3</v>
      </c>
      <c r="L8" s="277">
        <v>0.23300000000000001</v>
      </c>
      <c r="M8" s="277">
        <v>4.0000000000000001E-3</v>
      </c>
      <c r="N8" s="277">
        <v>1.2999999999999999E-2</v>
      </c>
      <c r="O8" s="277">
        <v>3.6999999999999998E-2</v>
      </c>
      <c r="P8" s="277">
        <v>1.0999999999999999E-2</v>
      </c>
      <c r="Q8" s="277">
        <v>4.0000000000000001E-3</v>
      </c>
      <c r="R8" s="277">
        <v>0</v>
      </c>
      <c r="S8" s="277">
        <v>1E-3</v>
      </c>
      <c r="T8" s="277">
        <v>0</v>
      </c>
      <c r="U8" s="277">
        <v>1E-3</v>
      </c>
      <c r="V8" s="277">
        <v>1E-3</v>
      </c>
      <c r="W8" s="277">
        <v>0</v>
      </c>
      <c r="X8" s="277">
        <v>0</v>
      </c>
      <c r="Y8" s="277">
        <v>0</v>
      </c>
      <c r="Z8" s="277">
        <v>1E-3</v>
      </c>
      <c r="AA8" s="277">
        <v>1.2999999999999999E-2</v>
      </c>
      <c r="AB8" s="277">
        <v>8.0000000000000002E-3</v>
      </c>
      <c r="AC8" s="277">
        <v>0</v>
      </c>
      <c r="AD8" s="277">
        <v>7.0000000000000001E-3</v>
      </c>
      <c r="AE8" s="277">
        <v>1.4999999999999999E-2</v>
      </c>
      <c r="AF8" s="277">
        <v>0</v>
      </c>
      <c r="AG8" s="277">
        <v>0</v>
      </c>
      <c r="AH8" s="277">
        <v>0</v>
      </c>
      <c r="AI8" s="277">
        <v>1E-3</v>
      </c>
      <c r="AJ8" s="277">
        <v>0.01</v>
      </c>
      <c r="AK8" s="277">
        <v>0</v>
      </c>
      <c r="AL8" s="277">
        <v>2E-3</v>
      </c>
      <c r="AM8" s="277">
        <v>0</v>
      </c>
      <c r="AN8" s="277">
        <v>2E-3</v>
      </c>
      <c r="AO8" s="277">
        <v>3.0000000000000001E-3</v>
      </c>
      <c r="AP8" s="277">
        <v>0</v>
      </c>
      <c r="AQ8" s="277">
        <v>3.0000000000000001E-3</v>
      </c>
      <c r="AR8" s="277">
        <v>0</v>
      </c>
      <c r="AS8" s="277">
        <v>0</v>
      </c>
      <c r="AT8" s="277">
        <v>0.01</v>
      </c>
      <c r="AU8" s="277">
        <v>0</v>
      </c>
      <c r="AV8" s="277">
        <v>0.01</v>
      </c>
      <c r="AW8" s="277">
        <v>3.0000000000000001E-3</v>
      </c>
      <c r="AX8" s="277">
        <v>1.9E-2</v>
      </c>
      <c r="AY8" s="277">
        <v>1E-3</v>
      </c>
      <c r="AZ8" s="277">
        <v>1E-3</v>
      </c>
      <c r="BA8" s="277">
        <v>0</v>
      </c>
      <c r="BB8" s="310">
        <v>0</v>
      </c>
      <c r="BC8" s="780"/>
    </row>
    <row r="9" spans="1:55" x14ac:dyDescent="0.25">
      <c r="A9" s="768"/>
      <c r="B9" s="282" t="s">
        <v>1656</v>
      </c>
      <c r="C9" s="288" t="s">
        <v>301</v>
      </c>
      <c r="D9" s="283">
        <v>8.0999999999999996E-4</v>
      </c>
      <c r="E9" s="275">
        <v>4.2999999999999997E-2</v>
      </c>
      <c r="F9" s="275">
        <v>0.18512999999999999</v>
      </c>
      <c r="G9" s="275">
        <v>2.8340000000000001E-2</v>
      </c>
      <c r="H9" s="275">
        <v>2.6120000000000001E-2</v>
      </c>
      <c r="I9" s="275">
        <v>1.6800000000000001E-3</v>
      </c>
      <c r="J9" s="280"/>
      <c r="K9" s="277">
        <v>4.0000000000000001E-3</v>
      </c>
      <c r="L9" s="277">
        <v>1.2E-2</v>
      </c>
      <c r="M9" s="277">
        <v>3.0000000000000001E-3</v>
      </c>
      <c r="N9" s="277">
        <v>8.0000000000000002E-3</v>
      </c>
      <c r="O9" s="277">
        <v>1.0999999999999999E-2</v>
      </c>
      <c r="P9" s="277">
        <v>2E-3</v>
      </c>
      <c r="Q9" s="277">
        <v>1.9E-2</v>
      </c>
      <c r="R9" s="277">
        <v>0</v>
      </c>
      <c r="S9" s="277">
        <v>0</v>
      </c>
      <c r="T9" s="277">
        <v>3.0000000000000001E-3</v>
      </c>
      <c r="U9" s="277">
        <v>1E-3</v>
      </c>
      <c r="V9" s="277">
        <v>0</v>
      </c>
      <c r="W9" s="277">
        <v>0</v>
      </c>
      <c r="X9" s="277">
        <v>0</v>
      </c>
      <c r="Y9" s="277">
        <v>0</v>
      </c>
      <c r="Z9" s="277">
        <v>0</v>
      </c>
      <c r="AA9" s="277">
        <v>4.0000000000000001E-3</v>
      </c>
      <c r="AB9" s="277">
        <v>1.4999999999999999E-2</v>
      </c>
      <c r="AC9" s="277">
        <v>0</v>
      </c>
      <c r="AD9" s="277">
        <v>8.9999999999999993E-3</v>
      </c>
      <c r="AE9" s="277">
        <v>3.0000000000000001E-3</v>
      </c>
      <c r="AF9" s="277">
        <v>0</v>
      </c>
      <c r="AG9" s="277">
        <v>0</v>
      </c>
      <c r="AH9" s="277">
        <v>0</v>
      </c>
      <c r="AI9" s="277">
        <v>0</v>
      </c>
      <c r="AJ9" s="277">
        <v>0</v>
      </c>
      <c r="AK9" s="277">
        <v>0</v>
      </c>
      <c r="AL9" s="277">
        <v>0</v>
      </c>
      <c r="AM9" s="277">
        <v>0</v>
      </c>
      <c r="AN9" s="277">
        <v>0</v>
      </c>
      <c r="AO9" s="277">
        <v>0</v>
      </c>
      <c r="AP9" s="277">
        <v>0</v>
      </c>
      <c r="AQ9" s="277">
        <v>0</v>
      </c>
      <c r="AR9" s="277">
        <v>0</v>
      </c>
      <c r="AS9" s="277">
        <v>0</v>
      </c>
      <c r="AT9" s="277">
        <v>0</v>
      </c>
      <c r="AU9" s="277">
        <v>0</v>
      </c>
      <c r="AV9" s="277">
        <v>2E-3</v>
      </c>
      <c r="AW9" s="277">
        <v>1E-3</v>
      </c>
      <c r="AX9" s="277">
        <v>1E-3</v>
      </c>
      <c r="AY9" s="277">
        <v>0</v>
      </c>
      <c r="AZ9" s="277">
        <v>0</v>
      </c>
      <c r="BA9" s="277">
        <v>0</v>
      </c>
      <c r="BB9" s="310">
        <v>0</v>
      </c>
      <c r="BC9" s="780"/>
    </row>
    <row r="10" spans="1:55" x14ac:dyDescent="0.25">
      <c r="A10" s="768"/>
      <c r="B10" s="282" t="s">
        <v>1657</v>
      </c>
      <c r="C10" s="288" t="s">
        <v>1642</v>
      </c>
      <c r="D10" s="283">
        <v>5.1999999999999998E-2</v>
      </c>
      <c r="E10" s="275">
        <v>4.2509999999999999E-2</v>
      </c>
      <c r="F10" s="275">
        <v>0.10526000000000001</v>
      </c>
      <c r="G10" s="275">
        <v>7.034E-2</v>
      </c>
      <c r="H10" s="275">
        <v>7.8280000000000002E-2</v>
      </c>
      <c r="I10" s="275">
        <v>4.4139999999999999E-2</v>
      </c>
      <c r="J10" s="275">
        <v>3.9329999999999997E-2</v>
      </c>
      <c r="K10" s="280"/>
      <c r="L10" s="277">
        <v>8.2000000000000003E-2</v>
      </c>
      <c r="M10" s="277">
        <v>0.61799999999999999</v>
      </c>
      <c r="N10" s="277">
        <v>0.39300000000000002</v>
      </c>
      <c r="O10" s="277">
        <v>5.8000000000000003E-2</v>
      </c>
      <c r="P10" s="277">
        <v>3.0000000000000001E-3</v>
      </c>
      <c r="Q10" s="277">
        <v>0.08</v>
      </c>
      <c r="R10" s="277">
        <v>2E-3</v>
      </c>
      <c r="S10" s="277">
        <v>0</v>
      </c>
      <c r="T10" s="277">
        <v>8.9999999999999993E-3</v>
      </c>
      <c r="U10" s="277">
        <v>9.0999999999999998E-2</v>
      </c>
      <c r="V10" s="277">
        <v>1.2E-2</v>
      </c>
      <c r="W10" s="277">
        <v>0</v>
      </c>
      <c r="X10" s="277">
        <v>2E-3</v>
      </c>
      <c r="Y10" s="277">
        <v>3.3000000000000002E-2</v>
      </c>
      <c r="Z10" s="277">
        <v>0.193</v>
      </c>
      <c r="AA10" s="277">
        <v>5.6000000000000001E-2</v>
      </c>
      <c r="AB10" s="277">
        <v>3.2000000000000001E-2</v>
      </c>
      <c r="AC10" s="277">
        <v>0.23400000000000001</v>
      </c>
      <c r="AD10" s="277">
        <v>0.189</v>
      </c>
      <c r="AE10" s="277">
        <v>2.5000000000000001E-2</v>
      </c>
      <c r="AF10" s="277">
        <v>7.0000000000000001E-3</v>
      </c>
      <c r="AG10" s="277">
        <v>3.0000000000000001E-3</v>
      </c>
      <c r="AH10" s="277">
        <v>2E-3</v>
      </c>
      <c r="AI10" s="277">
        <v>4.0000000000000001E-3</v>
      </c>
      <c r="AJ10" s="277">
        <v>0.13800000000000001</v>
      </c>
      <c r="AK10" s="277">
        <v>1.6E-2</v>
      </c>
      <c r="AL10" s="277">
        <v>1.6E-2</v>
      </c>
      <c r="AM10" s="277">
        <v>4.0000000000000001E-3</v>
      </c>
      <c r="AN10" s="277">
        <v>0.02</v>
      </c>
      <c r="AO10" s="277">
        <v>4.8000000000000001E-2</v>
      </c>
      <c r="AP10" s="277">
        <v>7.0000000000000001E-3</v>
      </c>
      <c r="AQ10" s="277">
        <v>8.9999999999999993E-3</v>
      </c>
      <c r="AR10" s="277">
        <v>0</v>
      </c>
      <c r="AS10" s="277">
        <v>7.0000000000000001E-3</v>
      </c>
      <c r="AT10" s="277">
        <v>1.6E-2</v>
      </c>
      <c r="AU10" s="277">
        <v>4.0000000000000001E-3</v>
      </c>
      <c r="AV10" s="277">
        <v>0.17</v>
      </c>
      <c r="AW10" s="277">
        <v>0.03</v>
      </c>
      <c r="AX10" s="277">
        <v>1.2999999999999999E-2</v>
      </c>
      <c r="AY10" s="277">
        <v>8.0000000000000002E-3</v>
      </c>
      <c r="AZ10" s="277">
        <v>8.0000000000000002E-3</v>
      </c>
      <c r="BA10" s="277">
        <v>8.0000000000000002E-3</v>
      </c>
      <c r="BB10" s="310">
        <v>1.7000000000000001E-2</v>
      </c>
      <c r="BC10" s="780"/>
    </row>
    <row r="11" spans="1:55" x14ac:dyDescent="0.25">
      <c r="A11" s="768"/>
      <c r="B11" s="282" t="s">
        <v>304</v>
      </c>
      <c r="C11" s="288" t="s">
        <v>1643</v>
      </c>
      <c r="D11" s="283">
        <v>2.6579999999999999E-2</v>
      </c>
      <c r="E11" s="275">
        <v>4.7509999999999997E-2</v>
      </c>
      <c r="F11" s="275">
        <v>0.12764</v>
      </c>
      <c r="G11" s="275">
        <v>2.1829999999999999E-2</v>
      </c>
      <c r="H11" s="275">
        <v>1.7440000000000001E-2</v>
      </c>
      <c r="I11" s="275">
        <v>7.7299999999999999E-3</v>
      </c>
      <c r="J11" s="275">
        <v>3.8059999999999997E-2</v>
      </c>
      <c r="K11" s="275">
        <v>1.7239999999999998E-2</v>
      </c>
      <c r="L11" s="280"/>
      <c r="M11" s="277">
        <v>0.27300000000000002</v>
      </c>
      <c r="N11" s="277">
        <v>0.41299999999999998</v>
      </c>
      <c r="O11" s="277">
        <v>0.26200000000000001</v>
      </c>
      <c r="P11" s="277">
        <v>5.1999999999999998E-2</v>
      </c>
      <c r="Q11" s="277">
        <v>5.0000000000000001E-3</v>
      </c>
      <c r="R11" s="277">
        <v>1E-3</v>
      </c>
      <c r="S11" s="277">
        <v>3.3000000000000002E-2</v>
      </c>
      <c r="T11" s="277">
        <v>0</v>
      </c>
      <c r="U11" s="277">
        <v>4.5999999999999999E-2</v>
      </c>
      <c r="V11" s="277">
        <v>2.4E-2</v>
      </c>
      <c r="W11" s="277">
        <v>4.5999999999999999E-2</v>
      </c>
      <c r="X11" s="277">
        <v>0.02</v>
      </c>
      <c r="Y11" s="277">
        <v>3.5999999999999997E-2</v>
      </c>
      <c r="Z11" s="277">
        <v>7.0000000000000007E-2</v>
      </c>
      <c r="AA11" s="277">
        <v>0.154</v>
      </c>
      <c r="AB11" s="277">
        <v>6.0000000000000001E-3</v>
      </c>
      <c r="AC11" s="277">
        <v>6.0999999999999999E-2</v>
      </c>
      <c r="AD11" s="277">
        <v>2.9000000000000001E-2</v>
      </c>
      <c r="AE11" s="277">
        <v>0.26300000000000001</v>
      </c>
      <c r="AF11" s="277">
        <v>2.1999999999999999E-2</v>
      </c>
      <c r="AG11" s="277">
        <v>7.6999999999999999E-2</v>
      </c>
      <c r="AH11" s="277">
        <v>2.9000000000000001E-2</v>
      </c>
      <c r="AI11" s="277">
        <v>2.1999999999999999E-2</v>
      </c>
      <c r="AJ11" s="277">
        <v>0.191</v>
      </c>
      <c r="AK11" s="277">
        <v>3.2000000000000001E-2</v>
      </c>
      <c r="AL11" s="277">
        <v>5.8000000000000003E-2</v>
      </c>
      <c r="AM11" s="277">
        <v>1.2999999999999999E-2</v>
      </c>
      <c r="AN11" s="277">
        <v>0.28199999999999997</v>
      </c>
      <c r="AO11" s="277">
        <v>0.126</v>
      </c>
      <c r="AP11" s="277">
        <v>6.3E-2</v>
      </c>
      <c r="AQ11" s="277">
        <v>7.1999999999999995E-2</v>
      </c>
      <c r="AR11" s="277">
        <v>5.7000000000000002E-2</v>
      </c>
      <c r="AS11" s="277">
        <v>2.8000000000000001E-2</v>
      </c>
      <c r="AT11" s="277">
        <v>0.217</v>
      </c>
      <c r="AU11" s="277">
        <v>0.01</v>
      </c>
      <c r="AV11" s="277">
        <v>0.50600000000000001</v>
      </c>
      <c r="AW11" s="277">
        <v>0.22500000000000001</v>
      </c>
      <c r="AX11" s="277">
        <v>0.224</v>
      </c>
      <c r="AY11" s="277">
        <v>6.4000000000000001E-2</v>
      </c>
      <c r="AZ11" s="277">
        <v>6.4000000000000001E-2</v>
      </c>
      <c r="BA11" s="277">
        <v>7.8E-2</v>
      </c>
      <c r="BB11" s="310">
        <v>0.17199999999999999</v>
      </c>
      <c r="BC11" s="780"/>
    </row>
    <row r="12" spans="1:55" x14ac:dyDescent="0.25">
      <c r="A12" s="768"/>
      <c r="B12" s="282" t="s">
        <v>306</v>
      </c>
      <c r="C12" s="288" t="s">
        <v>1644</v>
      </c>
      <c r="D12" s="283">
        <v>6.1629999999999997E-2</v>
      </c>
      <c r="E12" s="275">
        <v>3.8510000000000003E-2</v>
      </c>
      <c r="F12" s="275">
        <v>0.12881000000000001</v>
      </c>
      <c r="G12" s="275">
        <v>5.305E-2</v>
      </c>
      <c r="H12" s="275">
        <v>6.6059999999999994E-2</v>
      </c>
      <c r="I12" s="275">
        <v>3.9269999999999999E-2</v>
      </c>
      <c r="J12" s="275">
        <v>4.0770000000000001E-2</v>
      </c>
      <c r="K12" s="275">
        <v>-4.1000000000000003E-3</v>
      </c>
      <c r="L12" s="275">
        <v>5.2900000000000004E-3</v>
      </c>
      <c r="M12" s="280"/>
      <c r="N12" s="277">
        <v>0.67400000000000004</v>
      </c>
      <c r="O12" s="277">
        <v>0.127</v>
      </c>
      <c r="P12" s="277">
        <v>0.13700000000000001</v>
      </c>
      <c r="Q12" s="277">
        <v>0.13</v>
      </c>
      <c r="R12" s="277">
        <v>4.0000000000000001E-3</v>
      </c>
      <c r="S12" s="277">
        <v>0.318</v>
      </c>
      <c r="T12" s="277">
        <v>1.2E-2</v>
      </c>
      <c r="U12" s="277">
        <v>0.16300000000000001</v>
      </c>
      <c r="V12" s="277">
        <v>0.36499999999999999</v>
      </c>
      <c r="W12" s="277">
        <v>0.14399999999999999</v>
      </c>
      <c r="X12" s="277">
        <v>3.7999999999999999E-2</v>
      </c>
      <c r="Y12" s="277">
        <v>6.4000000000000001E-2</v>
      </c>
      <c r="Z12" s="277">
        <v>0.65800000000000003</v>
      </c>
      <c r="AA12" s="277">
        <v>0.26</v>
      </c>
      <c r="AB12" s="277">
        <v>9.6000000000000002E-2</v>
      </c>
      <c r="AC12" s="277">
        <v>0.77500000000000002</v>
      </c>
      <c r="AD12" s="277">
        <v>0.23599999999999999</v>
      </c>
      <c r="AE12" s="277">
        <v>0.26100000000000001</v>
      </c>
      <c r="AF12" s="277">
        <v>0.373</v>
      </c>
      <c r="AG12" s="277">
        <v>0.68200000000000005</v>
      </c>
      <c r="AH12" s="277">
        <v>0.83099999999999996</v>
      </c>
      <c r="AI12" s="277">
        <v>0.246</v>
      </c>
      <c r="AJ12" s="277">
        <v>0.873</v>
      </c>
      <c r="AK12" s="277">
        <v>0.38100000000000001</v>
      </c>
      <c r="AL12" s="277">
        <v>0.36699999999999999</v>
      </c>
      <c r="AM12" s="277">
        <v>0.65600000000000003</v>
      </c>
      <c r="AN12" s="277">
        <v>1</v>
      </c>
      <c r="AO12" s="277">
        <v>0.91600000000000004</v>
      </c>
      <c r="AP12" s="277">
        <v>0.61899999999999999</v>
      </c>
      <c r="AQ12" s="277">
        <v>0.51600000000000001</v>
      </c>
      <c r="AR12" s="277">
        <v>0.35099999999999998</v>
      </c>
      <c r="AS12" s="277">
        <v>0.63200000000000001</v>
      </c>
      <c r="AT12" s="277">
        <v>0.29599999999999999</v>
      </c>
      <c r="AU12" s="277">
        <v>0.61099999999999999</v>
      </c>
      <c r="AV12" s="277">
        <v>0.92900000000000005</v>
      </c>
      <c r="AW12" s="277">
        <v>0.39500000000000002</v>
      </c>
      <c r="AX12" s="277">
        <v>0.19400000000000001</v>
      </c>
      <c r="AY12" s="277">
        <v>0.84599999999999997</v>
      </c>
      <c r="AZ12" s="277">
        <v>0.45200000000000001</v>
      </c>
      <c r="BA12" s="277">
        <v>0.98</v>
      </c>
      <c r="BB12" s="310">
        <v>0.9</v>
      </c>
      <c r="BC12" s="780"/>
    </row>
    <row r="13" spans="1:55" x14ac:dyDescent="0.25">
      <c r="A13" s="768"/>
      <c r="B13" s="282" t="s">
        <v>1658</v>
      </c>
      <c r="C13" s="288" t="s">
        <v>1645</v>
      </c>
      <c r="D13" s="283">
        <v>4.7539999999999999E-2</v>
      </c>
      <c r="E13" s="275">
        <v>1.8589999999999999E-2</v>
      </c>
      <c r="F13" s="275">
        <v>9.4359999999999999E-2</v>
      </c>
      <c r="G13" s="275">
        <v>4.972E-2</v>
      </c>
      <c r="H13" s="275">
        <v>5.8990000000000001E-2</v>
      </c>
      <c r="I13" s="275">
        <v>3.4410000000000003E-2</v>
      </c>
      <c r="J13" s="275">
        <v>4.2320000000000003E-2</v>
      </c>
      <c r="K13" s="275">
        <v>8.8999999999999995E-4</v>
      </c>
      <c r="L13" s="275">
        <v>7.2999999999999996E-4</v>
      </c>
      <c r="M13" s="275">
        <v>-6.6600000000000001E-3</v>
      </c>
      <c r="N13" s="280"/>
      <c r="O13" s="277">
        <v>0.41799999999999998</v>
      </c>
      <c r="P13" s="277">
        <v>5.0000000000000001E-3</v>
      </c>
      <c r="Q13" s="277">
        <v>1.4999999999999999E-2</v>
      </c>
      <c r="R13" s="277">
        <v>2E-3</v>
      </c>
      <c r="S13" s="277">
        <v>2E-3</v>
      </c>
      <c r="T13" s="277">
        <v>2.1999999999999999E-2</v>
      </c>
      <c r="U13" s="277">
        <v>5.8999999999999997E-2</v>
      </c>
      <c r="V13" s="277">
        <v>2.1999999999999999E-2</v>
      </c>
      <c r="W13" s="277">
        <v>1E-3</v>
      </c>
      <c r="X13" s="277">
        <v>6.0000000000000001E-3</v>
      </c>
      <c r="Y13" s="277">
        <v>2.3E-2</v>
      </c>
      <c r="Z13" s="277">
        <v>0.63200000000000001</v>
      </c>
      <c r="AA13" s="277">
        <v>0.255</v>
      </c>
      <c r="AB13" s="277">
        <v>4.8000000000000001E-2</v>
      </c>
      <c r="AC13" s="277">
        <v>0.188</v>
      </c>
      <c r="AD13" s="277">
        <v>0.155</v>
      </c>
      <c r="AE13" s="277">
        <v>0.46600000000000003</v>
      </c>
      <c r="AF13" s="277">
        <v>1.7999999999999999E-2</v>
      </c>
      <c r="AG13" s="277">
        <v>4.8000000000000001E-2</v>
      </c>
      <c r="AH13" s="277">
        <v>0.03</v>
      </c>
      <c r="AI13" s="277">
        <v>2.8000000000000001E-2</v>
      </c>
      <c r="AJ13" s="277">
        <v>0.23599999999999999</v>
      </c>
      <c r="AK13" s="277">
        <v>0.13900000000000001</v>
      </c>
      <c r="AL13" s="277">
        <v>0.41499999999999998</v>
      </c>
      <c r="AM13" s="277">
        <v>0.11600000000000001</v>
      </c>
      <c r="AN13" s="277">
        <v>0.184</v>
      </c>
      <c r="AO13" s="277">
        <v>0.58199999999999996</v>
      </c>
      <c r="AP13" s="277">
        <v>0.13300000000000001</v>
      </c>
      <c r="AQ13" s="277">
        <v>0.22700000000000001</v>
      </c>
      <c r="AR13" s="277">
        <v>3.2000000000000001E-2</v>
      </c>
      <c r="AS13" s="277">
        <v>1.9E-2</v>
      </c>
      <c r="AT13" s="277">
        <v>9.2999999999999999E-2</v>
      </c>
      <c r="AU13" s="277">
        <v>1.0999999999999999E-2</v>
      </c>
      <c r="AV13" s="277">
        <v>6.7000000000000004E-2</v>
      </c>
      <c r="AW13" s="277">
        <v>1.4E-2</v>
      </c>
      <c r="AX13" s="277">
        <v>2.3E-2</v>
      </c>
      <c r="AY13" s="277">
        <v>6.6000000000000003E-2</v>
      </c>
      <c r="AZ13" s="277">
        <v>6.2E-2</v>
      </c>
      <c r="BA13" s="277">
        <v>6.0999999999999999E-2</v>
      </c>
      <c r="BB13" s="310">
        <v>0.34499999999999997</v>
      </c>
      <c r="BC13" s="780"/>
    </row>
    <row r="14" spans="1:55" x14ac:dyDescent="0.25">
      <c r="A14" s="768"/>
      <c r="B14" s="282" t="s">
        <v>310</v>
      </c>
      <c r="C14" s="288" t="s">
        <v>1646</v>
      </c>
      <c r="D14" s="283">
        <v>3.551E-2</v>
      </c>
      <c r="E14" s="275">
        <v>2.4240000000000001E-2</v>
      </c>
      <c r="F14" s="275">
        <v>0.14645</v>
      </c>
      <c r="G14" s="275">
        <v>6.6350000000000006E-2</v>
      </c>
      <c r="H14" s="275">
        <v>6.0650000000000003E-2</v>
      </c>
      <c r="I14" s="275">
        <v>3.1060000000000001E-2</v>
      </c>
      <c r="J14" s="275">
        <v>3.9079999999999997E-2</v>
      </c>
      <c r="K14" s="275">
        <v>2.0820000000000002E-2</v>
      </c>
      <c r="L14" s="275">
        <v>7.8799999999999999E-3</v>
      </c>
      <c r="M14" s="275">
        <v>1.324E-2</v>
      </c>
      <c r="N14" s="275">
        <v>3.3E-4</v>
      </c>
      <c r="O14" s="280"/>
      <c r="P14" s="277">
        <v>6.8000000000000005E-2</v>
      </c>
      <c r="Q14" s="277">
        <v>0.14000000000000001</v>
      </c>
      <c r="R14" s="277">
        <v>1.2999999999999999E-2</v>
      </c>
      <c r="S14" s="277">
        <v>2.5000000000000001E-2</v>
      </c>
      <c r="T14" s="277">
        <v>1.2E-2</v>
      </c>
      <c r="U14" s="277">
        <v>7.9000000000000001E-2</v>
      </c>
      <c r="V14" s="277">
        <v>8.5999999999999993E-2</v>
      </c>
      <c r="W14" s="277">
        <v>2.5000000000000001E-2</v>
      </c>
      <c r="X14" s="277">
        <v>1.6E-2</v>
      </c>
      <c r="Y14" s="277">
        <v>4.0000000000000001E-3</v>
      </c>
      <c r="Z14" s="277">
        <v>9.8000000000000004E-2</v>
      </c>
      <c r="AA14" s="277">
        <v>0.223</v>
      </c>
      <c r="AB14" s="277">
        <v>5.6000000000000001E-2</v>
      </c>
      <c r="AC14" s="277">
        <v>0.03</v>
      </c>
      <c r="AD14" s="277">
        <v>0.246</v>
      </c>
      <c r="AE14" s="277">
        <v>0.68700000000000006</v>
      </c>
      <c r="AF14" s="277">
        <v>0.23499999999999999</v>
      </c>
      <c r="AG14" s="277">
        <v>0.45900000000000002</v>
      </c>
      <c r="AH14" s="277">
        <v>0.15</v>
      </c>
      <c r="AI14" s="277">
        <v>5.8000000000000003E-2</v>
      </c>
      <c r="AJ14" s="277">
        <v>0.47699999999999998</v>
      </c>
      <c r="AK14" s="277">
        <v>0.32</v>
      </c>
      <c r="AL14" s="277">
        <v>0.432</v>
      </c>
      <c r="AM14" s="277">
        <v>0.30299999999999999</v>
      </c>
      <c r="AN14" s="277">
        <v>3.1E-2</v>
      </c>
      <c r="AO14" s="277">
        <v>0.22800000000000001</v>
      </c>
      <c r="AP14" s="277">
        <v>0.307</v>
      </c>
      <c r="AQ14" s="277">
        <v>0.48499999999999999</v>
      </c>
      <c r="AR14" s="277">
        <v>0.14599999999999999</v>
      </c>
      <c r="AS14" s="277">
        <v>0.17199999999999999</v>
      </c>
      <c r="AT14" s="277">
        <v>9.0999999999999998E-2</v>
      </c>
      <c r="AU14" s="277">
        <v>6.0999999999999999E-2</v>
      </c>
      <c r="AV14" s="277">
        <v>0.16</v>
      </c>
      <c r="AW14" s="277">
        <v>8.6999999999999994E-2</v>
      </c>
      <c r="AX14" s="277">
        <v>0.183</v>
      </c>
      <c r="AY14" s="277">
        <v>0.16500000000000001</v>
      </c>
      <c r="AZ14" s="277">
        <v>0.56000000000000005</v>
      </c>
      <c r="BA14" s="277">
        <v>0.128</v>
      </c>
      <c r="BB14" s="310">
        <v>0.25</v>
      </c>
      <c r="BC14" s="780"/>
    </row>
    <row r="15" spans="1:55" x14ac:dyDescent="0.25">
      <c r="A15" s="768"/>
      <c r="B15" s="282" t="s">
        <v>311</v>
      </c>
      <c r="C15" s="288" t="s">
        <v>1647</v>
      </c>
      <c r="D15" s="283">
        <v>3.041E-2</v>
      </c>
      <c r="E15" s="275">
        <v>7.1300000000000002E-2</v>
      </c>
      <c r="F15" s="275">
        <v>0.20088</v>
      </c>
      <c r="G15" s="275">
        <v>4.19E-2</v>
      </c>
      <c r="H15" s="275">
        <v>5.4510000000000003E-2</v>
      </c>
      <c r="I15" s="275">
        <v>3.5389999999999998E-2</v>
      </c>
      <c r="J15" s="275">
        <v>3.78E-2</v>
      </c>
      <c r="K15" s="275">
        <v>3.7929999999999998E-2</v>
      </c>
      <c r="L15" s="275">
        <v>2.112E-2</v>
      </c>
      <c r="M15" s="275">
        <v>9.3100000000000006E-3</v>
      </c>
      <c r="N15" s="275">
        <v>3.9809999999999998E-2</v>
      </c>
      <c r="O15" s="275">
        <v>2.0799999999999999E-2</v>
      </c>
      <c r="P15" s="280"/>
      <c r="Q15" s="277">
        <v>0.153</v>
      </c>
      <c r="R15" s="277">
        <v>0</v>
      </c>
      <c r="S15" s="277">
        <v>7.0999999999999994E-2</v>
      </c>
      <c r="T15" s="277">
        <v>3.0000000000000001E-3</v>
      </c>
      <c r="U15" s="277">
        <v>6.0000000000000001E-3</v>
      </c>
      <c r="V15" s="277">
        <v>0.02</v>
      </c>
      <c r="W15" s="277">
        <v>0.17599999999999999</v>
      </c>
      <c r="X15" s="277">
        <v>8.9999999999999993E-3</v>
      </c>
      <c r="Y15" s="277">
        <v>0</v>
      </c>
      <c r="Z15" s="277">
        <v>2E-3</v>
      </c>
      <c r="AA15" s="277">
        <v>7.0000000000000001E-3</v>
      </c>
      <c r="AB15" s="277">
        <v>1.4E-2</v>
      </c>
      <c r="AC15" s="277">
        <v>4.0000000000000001E-3</v>
      </c>
      <c r="AD15" s="277">
        <v>0.02</v>
      </c>
      <c r="AE15" s="277">
        <v>0.03</v>
      </c>
      <c r="AF15" s="277">
        <v>4.8000000000000001E-2</v>
      </c>
      <c r="AG15" s="277">
        <v>2.8000000000000001E-2</v>
      </c>
      <c r="AH15" s="277">
        <v>2.4E-2</v>
      </c>
      <c r="AI15" s="277">
        <v>1.7999999999999999E-2</v>
      </c>
      <c r="AJ15" s="277">
        <v>6.6000000000000003E-2</v>
      </c>
      <c r="AK15" s="277">
        <v>6.0000000000000001E-3</v>
      </c>
      <c r="AL15" s="277">
        <v>8.0000000000000002E-3</v>
      </c>
      <c r="AM15" s="277">
        <v>1E-3</v>
      </c>
      <c r="AN15" s="277">
        <v>2.7E-2</v>
      </c>
      <c r="AO15" s="277">
        <v>1.6E-2</v>
      </c>
      <c r="AP15" s="277">
        <v>6.0000000000000001E-3</v>
      </c>
      <c r="AQ15" s="277">
        <v>4.4999999999999998E-2</v>
      </c>
      <c r="AR15" s="277">
        <v>2.3E-2</v>
      </c>
      <c r="AS15" s="277">
        <v>6.0000000000000001E-3</v>
      </c>
      <c r="AT15" s="277">
        <v>1E-3</v>
      </c>
      <c r="AU15" s="277">
        <v>2.4E-2</v>
      </c>
      <c r="AV15" s="277">
        <v>0.122</v>
      </c>
      <c r="AW15" s="277">
        <v>0.02</v>
      </c>
      <c r="AX15" s="277">
        <v>1.2E-2</v>
      </c>
      <c r="AY15" s="277">
        <v>1.2E-2</v>
      </c>
      <c r="AZ15" s="277">
        <v>1.4999999999999999E-2</v>
      </c>
      <c r="BA15" s="277">
        <v>4.0000000000000001E-3</v>
      </c>
      <c r="BB15" s="310">
        <v>5.0000000000000001E-3</v>
      </c>
      <c r="BC15" s="780"/>
    </row>
    <row r="16" spans="1:55" x14ac:dyDescent="0.25">
      <c r="A16" s="768"/>
      <c r="B16" s="282" t="s">
        <v>312</v>
      </c>
      <c r="C16" s="288" t="s">
        <v>1648</v>
      </c>
      <c r="D16" s="283">
        <v>6.3369999999999996E-2</v>
      </c>
      <c r="E16" s="275">
        <v>5.357E-2</v>
      </c>
      <c r="F16" s="275">
        <v>0.24101</v>
      </c>
      <c r="G16" s="275">
        <v>0.10072</v>
      </c>
      <c r="H16" s="275">
        <v>9.0709999999999999E-2</v>
      </c>
      <c r="I16" s="275">
        <v>4.9610000000000001E-2</v>
      </c>
      <c r="J16" s="275">
        <v>3.3919999999999999E-2</v>
      </c>
      <c r="K16" s="275">
        <v>1.668E-2</v>
      </c>
      <c r="L16" s="275">
        <v>4.6809999999999997E-2</v>
      </c>
      <c r="M16" s="275">
        <v>1.145E-2</v>
      </c>
      <c r="N16" s="275">
        <v>3.6650000000000002E-2</v>
      </c>
      <c r="O16" s="275">
        <v>1.687E-2</v>
      </c>
      <c r="P16" s="275">
        <v>1.1129999999999999E-2</v>
      </c>
      <c r="Q16" s="280"/>
      <c r="R16" s="277">
        <v>8.0000000000000002E-3</v>
      </c>
      <c r="S16" s="277">
        <v>7.2999999999999995E-2</v>
      </c>
      <c r="T16" s="277">
        <v>7.0000000000000007E-2</v>
      </c>
      <c r="U16" s="277">
        <v>0.157</v>
      </c>
      <c r="V16" s="277">
        <v>0.11</v>
      </c>
      <c r="W16" s="277">
        <v>6.6000000000000003E-2</v>
      </c>
      <c r="X16" s="277">
        <v>4.0000000000000001E-3</v>
      </c>
      <c r="Y16" s="277">
        <v>0</v>
      </c>
      <c r="Z16" s="277">
        <v>1.9E-2</v>
      </c>
      <c r="AA16" s="277">
        <v>2.3E-2</v>
      </c>
      <c r="AB16" s="277">
        <v>0.14199999999999999</v>
      </c>
      <c r="AC16" s="277">
        <v>4.4999999999999998E-2</v>
      </c>
      <c r="AD16" s="277">
        <v>0.17699999999999999</v>
      </c>
      <c r="AE16" s="277">
        <v>6.5000000000000002E-2</v>
      </c>
      <c r="AF16" s="277">
        <v>0.41699999999999998</v>
      </c>
      <c r="AG16" s="277">
        <v>0.27300000000000002</v>
      </c>
      <c r="AH16" s="277">
        <v>0.44900000000000001</v>
      </c>
      <c r="AI16" s="277">
        <v>0.16600000000000001</v>
      </c>
      <c r="AJ16" s="277">
        <v>0.27300000000000002</v>
      </c>
      <c r="AK16" s="277">
        <v>0.38800000000000001</v>
      </c>
      <c r="AL16" s="277">
        <v>0.22900000000000001</v>
      </c>
      <c r="AM16" s="277">
        <v>0.253</v>
      </c>
      <c r="AN16" s="277">
        <v>2.7E-2</v>
      </c>
      <c r="AO16" s="277">
        <v>0.151</v>
      </c>
      <c r="AP16" s="277">
        <v>0.107</v>
      </c>
      <c r="AQ16" s="277">
        <v>0.161</v>
      </c>
      <c r="AR16" s="277">
        <v>2.1000000000000001E-2</v>
      </c>
      <c r="AS16" s="277">
        <v>0.505</v>
      </c>
      <c r="AT16" s="277">
        <v>4.8000000000000001E-2</v>
      </c>
      <c r="AU16" s="277">
        <v>0.25600000000000001</v>
      </c>
      <c r="AV16" s="277">
        <v>0.13900000000000001</v>
      </c>
      <c r="AW16" s="277">
        <v>4.9000000000000002E-2</v>
      </c>
      <c r="AX16" s="277">
        <v>0.151</v>
      </c>
      <c r="AY16" s="277">
        <v>0.193</v>
      </c>
      <c r="AZ16" s="277">
        <v>0.38400000000000001</v>
      </c>
      <c r="BA16" s="277">
        <v>0.20899999999999999</v>
      </c>
      <c r="BB16" s="310">
        <v>2.7E-2</v>
      </c>
      <c r="BC16" s="780"/>
    </row>
    <row r="17" spans="1:55" ht="15.75" thickBot="1" x14ac:dyDescent="0.3">
      <c r="A17" s="769"/>
      <c r="B17" s="289" t="s">
        <v>314</v>
      </c>
      <c r="C17" s="290" t="s">
        <v>1651</v>
      </c>
      <c r="D17" s="283">
        <v>7.213E-2</v>
      </c>
      <c r="E17" s="275">
        <v>6.053E-2</v>
      </c>
      <c r="F17" s="275">
        <v>0.16961999999999999</v>
      </c>
      <c r="G17" s="275">
        <v>8.7389999999999995E-2</v>
      </c>
      <c r="H17" s="275">
        <v>0.11121</v>
      </c>
      <c r="I17" s="275">
        <v>7.4069999999999997E-2</v>
      </c>
      <c r="J17" s="275">
        <v>7.571E-2</v>
      </c>
      <c r="K17" s="275">
        <v>3.2719999999999999E-2</v>
      </c>
      <c r="L17" s="275">
        <v>4.1459999999999997E-2</v>
      </c>
      <c r="M17" s="275">
        <v>2.9409999999999999E-2</v>
      </c>
      <c r="N17" s="275">
        <v>3.7109999999999997E-2</v>
      </c>
      <c r="O17" s="275">
        <v>2.9510000000000002E-2</v>
      </c>
      <c r="P17" s="275">
        <v>5.3710000000000001E-2</v>
      </c>
      <c r="Q17" s="275">
        <v>3.1350000000000003E-2</v>
      </c>
      <c r="R17" s="280"/>
      <c r="S17" s="277">
        <v>0</v>
      </c>
      <c r="T17" s="277">
        <v>0</v>
      </c>
      <c r="U17" s="277">
        <v>8.0000000000000002E-3</v>
      </c>
      <c r="V17" s="277">
        <v>0</v>
      </c>
      <c r="W17" s="277">
        <v>0</v>
      </c>
      <c r="X17" s="277">
        <v>0</v>
      </c>
      <c r="Y17" s="277">
        <v>0</v>
      </c>
      <c r="Z17" s="277">
        <v>0</v>
      </c>
      <c r="AA17" s="277">
        <v>1.9E-2</v>
      </c>
      <c r="AB17" s="277">
        <v>1E-3</v>
      </c>
      <c r="AC17" s="277">
        <v>0</v>
      </c>
      <c r="AD17" s="277">
        <v>1E-3</v>
      </c>
      <c r="AE17" s="277">
        <v>1.9E-2</v>
      </c>
      <c r="AF17" s="277">
        <v>2E-3</v>
      </c>
      <c r="AG17" s="277">
        <v>1E-3</v>
      </c>
      <c r="AH17" s="277">
        <v>0</v>
      </c>
      <c r="AI17" s="277">
        <v>0</v>
      </c>
      <c r="AJ17" s="277">
        <v>1E-3</v>
      </c>
      <c r="AK17" s="277">
        <v>2E-3</v>
      </c>
      <c r="AL17" s="277">
        <v>1E-3</v>
      </c>
      <c r="AM17" s="277">
        <v>1E-3</v>
      </c>
      <c r="AN17" s="277">
        <v>0</v>
      </c>
      <c r="AO17" s="277">
        <v>0</v>
      </c>
      <c r="AP17" s="277">
        <v>1E-3</v>
      </c>
      <c r="AQ17" s="277">
        <v>1E-3</v>
      </c>
      <c r="AR17" s="277">
        <v>0</v>
      </c>
      <c r="AS17" s="277">
        <v>1E-3</v>
      </c>
      <c r="AT17" s="277">
        <v>0</v>
      </c>
      <c r="AU17" s="277">
        <v>0</v>
      </c>
      <c r="AV17" s="277">
        <v>1E-3</v>
      </c>
      <c r="AW17" s="277">
        <v>3.0000000000000001E-3</v>
      </c>
      <c r="AX17" s="277">
        <v>0</v>
      </c>
      <c r="AY17" s="277">
        <v>0</v>
      </c>
      <c r="AZ17" s="277">
        <v>1E-3</v>
      </c>
      <c r="BA17" s="277">
        <v>0</v>
      </c>
      <c r="BB17" s="310">
        <v>0</v>
      </c>
      <c r="BC17" s="780"/>
    </row>
    <row r="18" spans="1:55" x14ac:dyDescent="0.25">
      <c r="A18" s="770" t="s">
        <v>1704</v>
      </c>
      <c r="B18" s="291" t="s">
        <v>1659</v>
      </c>
      <c r="C18" s="292" t="s">
        <v>1660</v>
      </c>
      <c r="D18" s="283">
        <v>3.4459999999999998E-2</v>
      </c>
      <c r="E18" s="275">
        <v>4.3049999999999998E-2</v>
      </c>
      <c r="F18" s="275">
        <v>0.1484</v>
      </c>
      <c r="G18" s="275">
        <v>4.6940000000000003E-2</v>
      </c>
      <c r="H18" s="275">
        <v>5.901E-2</v>
      </c>
      <c r="I18" s="275">
        <v>3.5810000000000002E-2</v>
      </c>
      <c r="J18" s="275">
        <v>4.6059999999999997E-2</v>
      </c>
      <c r="K18" s="275">
        <v>2.9309999999999999E-2</v>
      </c>
      <c r="L18" s="275">
        <v>1.677E-2</v>
      </c>
      <c r="M18" s="275">
        <v>2.1800000000000001E-3</v>
      </c>
      <c r="N18" s="275">
        <v>3.0030000000000001E-2</v>
      </c>
      <c r="O18" s="275">
        <v>1.898E-2</v>
      </c>
      <c r="P18" s="275">
        <v>8.2699999999999996E-3</v>
      </c>
      <c r="Q18" s="275">
        <v>1.154E-2</v>
      </c>
      <c r="R18" s="275">
        <v>3.9140000000000001E-2</v>
      </c>
      <c r="S18" s="280"/>
      <c r="T18" s="277">
        <v>1E-4</v>
      </c>
      <c r="U18" s="277">
        <v>3.6929999999999998E-2</v>
      </c>
      <c r="V18" s="277">
        <v>3.218E-2</v>
      </c>
      <c r="W18" s="277">
        <v>7.7619999999999995E-2</v>
      </c>
      <c r="X18" s="277">
        <v>7.62E-3</v>
      </c>
      <c r="Y18" s="277">
        <v>4.0000000000000002E-4</v>
      </c>
      <c r="Z18" s="277">
        <v>9.2099999999999994E-3</v>
      </c>
      <c r="AA18" s="277">
        <v>6.5300000000000002E-3</v>
      </c>
      <c r="AB18" s="277">
        <v>1.1089999999999999E-2</v>
      </c>
      <c r="AC18" s="277">
        <v>8.8999999999999995E-4</v>
      </c>
      <c r="AD18" s="277">
        <v>6.8999999999999997E-4</v>
      </c>
      <c r="AE18" s="277">
        <v>2.2870000000000001E-2</v>
      </c>
      <c r="AF18" s="277">
        <v>2.9999999999999997E-4</v>
      </c>
      <c r="AG18" s="277">
        <v>7.3299999999999997E-3</v>
      </c>
      <c r="AH18" s="277">
        <v>1.089E-2</v>
      </c>
      <c r="AI18" s="277">
        <v>1.49E-3</v>
      </c>
      <c r="AJ18" s="277">
        <v>9.7000000000000003E-3</v>
      </c>
      <c r="AK18" s="277">
        <v>4.4600000000000004E-3</v>
      </c>
      <c r="AL18" s="277">
        <v>4.0000000000000002E-4</v>
      </c>
      <c r="AM18" s="277">
        <v>0</v>
      </c>
      <c r="AN18" s="277">
        <v>0.99990000000000001</v>
      </c>
      <c r="AO18" s="277">
        <v>2.5699999999999998E-3</v>
      </c>
      <c r="AP18" s="277">
        <v>2.3800000000000002E-3</v>
      </c>
      <c r="AQ18" s="277">
        <v>1.1780000000000001E-2</v>
      </c>
      <c r="AR18" s="277">
        <v>7.92E-3</v>
      </c>
      <c r="AS18" s="277">
        <v>2.2799999999999999E-3</v>
      </c>
      <c r="AT18" s="277">
        <v>2.0000000000000001E-4</v>
      </c>
      <c r="AU18" s="277">
        <v>1.307E-2</v>
      </c>
      <c r="AV18" s="277">
        <v>0.24354000000000001</v>
      </c>
      <c r="AW18" s="277">
        <v>5.0090000000000003E-2</v>
      </c>
      <c r="AX18" s="277">
        <v>9.9000000000000008E-3</v>
      </c>
      <c r="AY18" s="277">
        <v>3.96E-3</v>
      </c>
      <c r="AZ18" s="277">
        <v>1.1900000000000001E-3</v>
      </c>
      <c r="BA18" s="277">
        <v>3.2699999999999999E-3</v>
      </c>
      <c r="BB18" s="310">
        <v>1.8799999999999999E-3</v>
      </c>
      <c r="BC18" s="780"/>
    </row>
    <row r="19" spans="1:55" x14ac:dyDescent="0.25">
      <c r="A19" s="771"/>
      <c r="B19" s="273" t="s">
        <v>1663</v>
      </c>
      <c r="C19" s="293" t="s">
        <v>1662</v>
      </c>
      <c r="D19" s="283">
        <v>4.6710000000000002E-2</v>
      </c>
      <c r="E19" s="275">
        <v>4.0680000000000001E-2</v>
      </c>
      <c r="F19" s="275">
        <v>0.19503000000000001</v>
      </c>
      <c r="G19" s="275">
        <v>0.11210000000000001</v>
      </c>
      <c r="H19" s="275">
        <v>0.11212999999999999</v>
      </c>
      <c r="I19" s="275">
        <v>6.1780000000000002E-2</v>
      </c>
      <c r="J19" s="275">
        <v>3.8469999999999997E-2</v>
      </c>
      <c r="K19" s="275">
        <v>3.4569999999999997E-2</v>
      </c>
      <c r="L19" s="275">
        <v>6.6430000000000003E-2</v>
      </c>
      <c r="M19" s="275">
        <v>3.3009999999999998E-2</v>
      </c>
      <c r="N19" s="275">
        <v>3.2640000000000002E-2</v>
      </c>
      <c r="O19" s="275">
        <v>4.0070000000000001E-2</v>
      </c>
      <c r="P19" s="275">
        <v>4.3150000000000001E-2</v>
      </c>
      <c r="Q19" s="275">
        <v>1.9189999999999999E-2</v>
      </c>
      <c r="R19" s="275">
        <v>5.6800000000000003E-2</v>
      </c>
      <c r="S19" s="275">
        <v>4.3610000000000003E-2</v>
      </c>
      <c r="T19" s="279"/>
      <c r="U19" s="277">
        <v>6.6299999999999996E-3</v>
      </c>
      <c r="V19" s="277">
        <v>3.96E-3</v>
      </c>
      <c r="W19" s="277">
        <v>0</v>
      </c>
      <c r="X19" s="277">
        <v>6.8999999999999997E-4</v>
      </c>
      <c r="Y19" s="277">
        <v>0</v>
      </c>
      <c r="Z19" s="277">
        <v>8.0199999999999994E-3</v>
      </c>
      <c r="AA19" s="277">
        <v>2.0799999999999998E-3</v>
      </c>
      <c r="AB19" s="277">
        <v>0.28225</v>
      </c>
      <c r="AC19" s="277">
        <v>3.47E-3</v>
      </c>
      <c r="AD19" s="277">
        <v>5.3960000000000001E-2</v>
      </c>
      <c r="AE19" s="277">
        <v>7.7200000000000003E-3</v>
      </c>
      <c r="AF19" s="277">
        <v>1E-4</v>
      </c>
      <c r="AG19" s="277">
        <v>2.9999999999999997E-4</v>
      </c>
      <c r="AH19" s="277">
        <v>1E-4</v>
      </c>
      <c r="AI19" s="277">
        <v>5.7400000000000003E-3</v>
      </c>
      <c r="AJ19" s="277">
        <v>1.1390000000000001E-2</v>
      </c>
      <c r="AK19" s="277">
        <v>1.3559999999999999E-2</v>
      </c>
      <c r="AL19" s="277">
        <v>5.4850000000000003E-2</v>
      </c>
      <c r="AM19" s="277">
        <v>1.2899999999999999E-3</v>
      </c>
      <c r="AN19" s="277">
        <v>7.9000000000000001E-4</v>
      </c>
      <c r="AO19" s="277">
        <v>1.2970000000000001E-2</v>
      </c>
      <c r="AP19" s="277">
        <v>1.6800000000000001E-3</v>
      </c>
      <c r="AQ19" s="277">
        <v>3.0790000000000001E-2</v>
      </c>
      <c r="AR19" s="277">
        <v>0</v>
      </c>
      <c r="AS19" s="277">
        <v>0</v>
      </c>
      <c r="AT19" s="277">
        <v>4.0000000000000002E-4</v>
      </c>
      <c r="AU19" s="277">
        <v>0</v>
      </c>
      <c r="AV19" s="277">
        <v>5.0000000000000001E-4</v>
      </c>
      <c r="AW19" s="277">
        <v>0</v>
      </c>
      <c r="AX19" s="277">
        <v>2.0000000000000001E-4</v>
      </c>
      <c r="AY19" s="277">
        <v>0</v>
      </c>
      <c r="AZ19" s="277">
        <v>4.0000000000000002E-4</v>
      </c>
      <c r="BA19" s="277">
        <v>1E-4</v>
      </c>
      <c r="BB19" s="310">
        <v>5.9000000000000003E-4</v>
      </c>
      <c r="BC19" s="780"/>
    </row>
    <row r="20" spans="1:55" x14ac:dyDescent="0.25">
      <c r="A20" s="771"/>
      <c r="B20" s="273" t="s">
        <v>1668</v>
      </c>
      <c r="C20" s="293" t="s">
        <v>1664</v>
      </c>
      <c r="D20" s="283">
        <v>4.6589999999999999E-2</v>
      </c>
      <c r="E20" s="275">
        <v>3.3700000000000001E-2</v>
      </c>
      <c r="F20" s="275">
        <v>0.15026999999999999</v>
      </c>
      <c r="G20" s="275">
        <v>6.565E-2</v>
      </c>
      <c r="H20" s="275">
        <v>7.5520000000000004E-2</v>
      </c>
      <c r="I20" s="275">
        <v>4.4990000000000002E-2</v>
      </c>
      <c r="J20" s="275">
        <v>4.4409999999999998E-2</v>
      </c>
      <c r="K20" s="275">
        <v>1.125E-2</v>
      </c>
      <c r="L20" s="275">
        <v>1.8530000000000001E-2</v>
      </c>
      <c r="M20" s="275">
        <v>7.0400000000000003E-3</v>
      </c>
      <c r="N20" s="275">
        <v>1.609E-2</v>
      </c>
      <c r="O20" s="275">
        <v>1.5180000000000001E-2</v>
      </c>
      <c r="P20" s="275">
        <v>2.7480000000000001E-2</v>
      </c>
      <c r="Q20" s="275">
        <v>8.7100000000000007E-3</v>
      </c>
      <c r="R20" s="275">
        <v>2.3290000000000002E-2</v>
      </c>
      <c r="S20" s="275">
        <v>1.137E-2</v>
      </c>
      <c r="T20" s="276">
        <v>3.056E-2</v>
      </c>
      <c r="U20" s="279"/>
      <c r="V20" s="277">
        <v>1.822E-2</v>
      </c>
      <c r="W20" s="277">
        <v>1.5640000000000001E-2</v>
      </c>
      <c r="X20" s="277">
        <v>1.09E-3</v>
      </c>
      <c r="Y20" s="277">
        <v>9.8999999999999999E-4</v>
      </c>
      <c r="Z20" s="277">
        <v>4.2270000000000002E-2</v>
      </c>
      <c r="AA20" s="277">
        <v>7.7520000000000006E-2</v>
      </c>
      <c r="AB20" s="277">
        <v>4.9009999999999998E-2</v>
      </c>
      <c r="AC20" s="277">
        <v>3.9010000000000003E-2</v>
      </c>
      <c r="AD20" s="277">
        <v>3.3169999999999998E-2</v>
      </c>
      <c r="AE20" s="277">
        <v>0.13156999999999999</v>
      </c>
      <c r="AF20" s="277">
        <v>1.891E-2</v>
      </c>
      <c r="AG20" s="277">
        <v>6.6830000000000001E-2</v>
      </c>
      <c r="AH20" s="277">
        <v>6.2370000000000002E-2</v>
      </c>
      <c r="AI20" s="277">
        <v>1.7129999999999999E-2</v>
      </c>
      <c r="AJ20" s="277">
        <v>6.2770000000000006E-2</v>
      </c>
      <c r="AK20" s="277">
        <v>0.1583</v>
      </c>
      <c r="AL20" s="277">
        <v>4.9399999999999999E-2</v>
      </c>
      <c r="AM20" s="277">
        <v>2.921E-2</v>
      </c>
      <c r="AN20" s="277">
        <v>0.99990000000000001</v>
      </c>
      <c r="AO20" s="277">
        <v>3.7620000000000001E-2</v>
      </c>
      <c r="AP20" s="277">
        <v>2.93E-2</v>
      </c>
      <c r="AQ20" s="277">
        <v>1.881E-2</v>
      </c>
      <c r="AR20" s="277">
        <v>1.059E-2</v>
      </c>
      <c r="AS20" s="277">
        <v>0.17186000000000001</v>
      </c>
      <c r="AT20" s="277">
        <v>6.5140000000000003E-2</v>
      </c>
      <c r="AU20" s="277">
        <v>0.17563000000000001</v>
      </c>
      <c r="AV20" s="277">
        <v>0.17731</v>
      </c>
      <c r="AW20" s="277">
        <v>6.9599999999999995E-2</v>
      </c>
      <c r="AX20" s="277">
        <v>0.10415000000000001</v>
      </c>
      <c r="AY20" s="277">
        <v>9.0490000000000001E-2</v>
      </c>
      <c r="AZ20" s="277">
        <v>3.039E-2</v>
      </c>
      <c r="BA20" s="277">
        <v>9.9890000000000007E-2</v>
      </c>
      <c r="BB20" s="310">
        <v>2.069E-2</v>
      </c>
      <c r="BC20" s="780"/>
    </row>
    <row r="21" spans="1:55" x14ac:dyDescent="0.25">
      <c r="A21" s="771"/>
      <c r="B21" s="273" t="s">
        <v>1669</v>
      </c>
      <c r="C21" s="293" t="s">
        <v>1652</v>
      </c>
      <c r="D21" s="283">
        <v>2.5829999999999999E-2</v>
      </c>
      <c r="E21" s="275">
        <v>1.8259999999999998E-2</v>
      </c>
      <c r="F21" s="275">
        <v>0.12873000000000001</v>
      </c>
      <c r="G21" s="275">
        <v>5.8380000000000001E-2</v>
      </c>
      <c r="H21" s="275">
        <v>7.1980000000000002E-2</v>
      </c>
      <c r="I21" s="275">
        <v>3.5990000000000001E-2</v>
      </c>
      <c r="J21" s="275">
        <v>4.1309999999999999E-2</v>
      </c>
      <c r="K21" s="275">
        <v>1.8370000000000001E-2</v>
      </c>
      <c r="L21" s="275">
        <v>1.831E-2</v>
      </c>
      <c r="M21" s="275">
        <v>1.2099999999999999E-3</v>
      </c>
      <c r="N21" s="275">
        <v>1.9879999999999998E-2</v>
      </c>
      <c r="O21" s="275">
        <v>1.076E-2</v>
      </c>
      <c r="P21" s="275">
        <v>1.265E-2</v>
      </c>
      <c r="Q21" s="275">
        <v>8.7799999999999996E-3</v>
      </c>
      <c r="R21" s="275">
        <v>3.1949999999999999E-2</v>
      </c>
      <c r="S21" s="275">
        <v>7.1000000000000004E-3</v>
      </c>
      <c r="T21" s="276">
        <v>2.2429999999999999E-2</v>
      </c>
      <c r="U21" s="276">
        <v>1.302E-2</v>
      </c>
      <c r="V21" s="279"/>
      <c r="W21" s="277">
        <v>3.6330000000000001E-2</v>
      </c>
      <c r="X21" s="277">
        <v>1.2970000000000001E-2</v>
      </c>
      <c r="Y21" s="277">
        <v>1E-4</v>
      </c>
      <c r="Z21" s="277">
        <v>0.16314999999999999</v>
      </c>
      <c r="AA21" s="277">
        <v>3.4549999999999997E-2</v>
      </c>
      <c r="AB21" s="277">
        <v>0.38342999999999999</v>
      </c>
      <c r="AC21" s="277">
        <v>1.03E-2</v>
      </c>
      <c r="AD21" s="277">
        <v>8.5540000000000005E-2</v>
      </c>
      <c r="AE21" s="277">
        <v>0.13067999999999999</v>
      </c>
      <c r="AF21" s="277">
        <v>1.6800000000000001E-3</v>
      </c>
      <c r="AG21" s="277">
        <v>6.8110000000000004E-2</v>
      </c>
      <c r="AH21" s="277">
        <v>5.1500000000000001E-3</v>
      </c>
      <c r="AI21" s="277">
        <v>2.1190000000000001E-2</v>
      </c>
      <c r="AJ21" s="277">
        <v>0.36234</v>
      </c>
      <c r="AK21" s="277">
        <v>3.4849999999999999E-2</v>
      </c>
      <c r="AL21" s="277">
        <v>1.2670000000000001E-2</v>
      </c>
      <c r="AM21" s="277">
        <v>5.8399999999999997E-3</v>
      </c>
      <c r="AN21" s="277">
        <v>0.99980000000000002</v>
      </c>
      <c r="AO21" s="277">
        <v>3.4849999999999999E-2</v>
      </c>
      <c r="AP21" s="277">
        <v>0.16800000000000001</v>
      </c>
      <c r="AQ21" s="277">
        <v>0.1978</v>
      </c>
      <c r="AR21" s="277">
        <v>4.4450000000000003E-2</v>
      </c>
      <c r="AS21" s="277">
        <v>2.2799999999999999E-3</v>
      </c>
      <c r="AT21" s="277">
        <v>7.9000000000000001E-4</v>
      </c>
      <c r="AU21" s="277">
        <v>1.6800000000000001E-3</v>
      </c>
      <c r="AV21" s="277">
        <v>0.28403</v>
      </c>
      <c r="AW21" s="277">
        <v>1.584E-2</v>
      </c>
      <c r="AX21" s="277">
        <v>5.7400000000000003E-3</v>
      </c>
      <c r="AY21" s="277">
        <v>2.376E-2</v>
      </c>
      <c r="AZ21" s="277">
        <v>4.3459999999999999E-2</v>
      </c>
      <c r="BA21" s="277">
        <v>1.0489999999999999E-2</v>
      </c>
      <c r="BB21" s="310">
        <v>3.2699999999999999E-3</v>
      </c>
      <c r="BC21" s="780"/>
    </row>
    <row r="22" spans="1:55" x14ac:dyDescent="0.25">
      <c r="A22" s="771"/>
      <c r="B22" s="273" t="s">
        <v>1670</v>
      </c>
      <c r="C22" s="293" t="s">
        <v>1653</v>
      </c>
      <c r="D22" s="283">
        <v>3.5929999999999997E-2</v>
      </c>
      <c r="E22" s="275">
        <v>6.2219999999999998E-2</v>
      </c>
      <c r="F22" s="275">
        <v>0.16026000000000001</v>
      </c>
      <c r="G22" s="275">
        <v>3.354E-2</v>
      </c>
      <c r="H22" s="275">
        <v>6.6400000000000001E-2</v>
      </c>
      <c r="I22" s="275">
        <v>4.5949999999999998E-2</v>
      </c>
      <c r="J22" s="275">
        <v>5.6820000000000002E-2</v>
      </c>
      <c r="K22" s="275">
        <v>3.422E-2</v>
      </c>
      <c r="L22" s="275">
        <v>1.6060000000000001E-2</v>
      </c>
      <c r="M22" s="275">
        <v>6.5599999999999999E-3</v>
      </c>
      <c r="N22" s="275">
        <v>4.0410000000000001E-2</v>
      </c>
      <c r="O22" s="275">
        <v>2.0670000000000001E-2</v>
      </c>
      <c r="P22" s="275">
        <v>4.0499999999999998E-3</v>
      </c>
      <c r="Q22" s="275">
        <v>1.226E-2</v>
      </c>
      <c r="R22" s="275">
        <v>3.4880000000000001E-2</v>
      </c>
      <c r="S22" s="275">
        <v>5.0400000000000002E-3</v>
      </c>
      <c r="T22" s="276">
        <v>4.9230000000000003E-2</v>
      </c>
      <c r="U22" s="276">
        <v>1.4659999999999999E-2</v>
      </c>
      <c r="V22" s="276">
        <v>6.7499999999999999E-3</v>
      </c>
      <c r="W22" s="279"/>
      <c r="X22" s="277">
        <v>4.6330000000000003E-2</v>
      </c>
      <c r="Y22" s="277">
        <v>0</v>
      </c>
      <c r="Z22" s="277">
        <v>2.9999999999999997E-4</v>
      </c>
      <c r="AA22" s="277">
        <v>7.9000000000000001E-4</v>
      </c>
      <c r="AB22" s="277">
        <v>1.58E-3</v>
      </c>
      <c r="AC22" s="277">
        <v>1.7799999999999999E-3</v>
      </c>
      <c r="AD22" s="277">
        <v>5.9000000000000003E-4</v>
      </c>
      <c r="AE22" s="277">
        <v>2.5049999999999999E-2</v>
      </c>
      <c r="AF22" s="277">
        <v>6.8999999999999997E-4</v>
      </c>
      <c r="AG22" s="277">
        <v>2.6429999999999999E-2</v>
      </c>
      <c r="AH22" s="277">
        <v>2.48E-3</v>
      </c>
      <c r="AI22" s="277">
        <v>2.9999999999999997E-4</v>
      </c>
      <c r="AJ22" s="277">
        <v>2.198E-2</v>
      </c>
      <c r="AK22" s="277">
        <v>3.0699999999999998E-3</v>
      </c>
      <c r="AL22" s="277">
        <v>2.0000000000000001E-4</v>
      </c>
      <c r="AM22" s="277">
        <v>0</v>
      </c>
      <c r="AN22" s="277">
        <v>0.99990000000000001</v>
      </c>
      <c r="AO22" s="277">
        <v>2.9999999999999997E-4</v>
      </c>
      <c r="AP22" s="277">
        <v>2.8700000000000002E-3</v>
      </c>
      <c r="AQ22" s="277">
        <v>1.04E-2</v>
      </c>
      <c r="AR22" s="277">
        <v>9.3460000000000001E-2</v>
      </c>
      <c r="AS22" s="277">
        <v>1.1390000000000001E-2</v>
      </c>
      <c r="AT22" s="277">
        <v>1.2899999999999999E-3</v>
      </c>
      <c r="AU22" s="277">
        <v>1.58E-3</v>
      </c>
      <c r="AV22" s="277">
        <v>0.20998</v>
      </c>
      <c r="AW22" s="277">
        <v>0.21295</v>
      </c>
      <c r="AX22" s="277">
        <v>2.4060000000000002E-2</v>
      </c>
      <c r="AY22" s="277">
        <v>1.98E-3</v>
      </c>
      <c r="AZ22" s="277">
        <v>1.49E-3</v>
      </c>
      <c r="BA22" s="277">
        <v>5.3499999999999997E-3</v>
      </c>
      <c r="BB22" s="310">
        <v>2.1800000000000001E-3</v>
      </c>
      <c r="BC22" s="780"/>
    </row>
    <row r="23" spans="1:55" x14ac:dyDescent="0.25">
      <c r="A23" s="771"/>
      <c r="B23" s="273" t="s">
        <v>1671</v>
      </c>
      <c r="C23" s="293" t="s">
        <v>1672</v>
      </c>
      <c r="D23" s="283">
        <v>6.4439999999999997E-2</v>
      </c>
      <c r="E23" s="275">
        <v>7.6310000000000003E-2</v>
      </c>
      <c r="F23" s="275">
        <v>0.17634</v>
      </c>
      <c r="G23" s="275">
        <v>7.4200000000000002E-2</v>
      </c>
      <c r="H23" s="275">
        <v>8.43E-2</v>
      </c>
      <c r="I23" s="275">
        <v>6.5640000000000004E-2</v>
      </c>
      <c r="J23" s="275">
        <v>7.0519999999999999E-2</v>
      </c>
      <c r="K23" s="275">
        <v>4.1239999999999999E-2</v>
      </c>
      <c r="L23" s="275">
        <v>3.1130000000000001E-2</v>
      </c>
      <c r="M23" s="275">
        <v>2.044E-2</v>
      </c>
      <c r="N23" s="275">
        <v>4.052E-2</v>
      </c>
      <c r="O23" s="275">
        <v>3.6450000000000003E-2</v>
      </c>
      <c r="P23" s="275">
        <v>3.058E-2</v>
      </c>
      <c r="Q23" s="275">
        <v>4.7070000000000001E-2</v>
      </c>
      <c r="R23" s="275">
        <v>5.4859999999999999E-2</v>
      </c>
      <c r="S23" s="275">
        <v>2.2020000000000001E-2</v>
      </c>
      <c r="T23" s="276">
        <v>6.4769999999999994E-2</v>
      </c>
      <c r="U23" s="276">
        <v>3.916E-2</v>
      </c>
      <c r="V23" s="276">
        <v>1.8489999999999999E-2</v>
      </c>
      <c r="W23" s="276">
        <v>1.2869999999999999E-2</v>
      </c>
      <c r="X23" s="279"/>
      <c r="Y23" s="277">
        <v>9.0100000000000006E-3</v>
      </c>
      <c r="Z23" s="277">
        <v>1.39E-3</v>
      </c>
      <c r="AA23" s="277">
        <v>2.2799999999999999E-3</v>
      </c>
      <c r="AB23" s="277">
        <v>4.5500000000000002E-3</v>
      </c>
      <c r="AC23" s="277">
        <v>7.7200000000000003E-3</v>
      </c>
      <c r="AD23" s="277">
        <v>2.97E-3</v>
      </c>
      <c r="AE23" s="277">
        <v>1.129E-2</v>
      </c>
      <c r="AF23" s="277">
        <v>2.0799999999999998E-3</v>
      </c>
      <c r="AG23" s="277">
        <v>3.8600000000000001E-3</v>
      </c>
      <c r="AH23" s="277">
        <v>1.1900000000000001E-3</v>
      </c>
      <c r="AI23" s="277">
        <v>1.2899999999999999E-3</v>
      </c>
      <c r="AJ23" s="277">
        <v>2.0490000000000001E-2</v>
      </c>
      <c r="AK23" s="277">
        <v>2.48E-3</v>
      </c>
      <c r="AL23" s="277">
        <v>3.1700000000000001E-3</v>
      </c>
      <c r="AM23" s="277">
        <v>1.49E-3</v>
      </c>
      <c r="AN23" s="277">
        <v>3.1480000000000001E-2</v>
      </c>
      <c r="AO23" s="277">
        <v>1.129E-2</v>
      </c>
      <c r="AP23" s="277">
        <v>6.0400000000000002E-3</v>
      </c>
      <c r="AQ23" s="277">
        <v>5.3960000000000001E-2</v>
      </c>
      <c r="AR23" s="277">
        <v>1.7420000000000001E-2</v>
      </c>
      <c r="AS23" s="277">
        <v>4.1599999999999996E-3</v>
      </c>
      <c r="AT23" s="277">
        <v>1.8799999999999999E-3</v>
      </c>
      <c r="AU23" s="277">
        <v>5.0000000000000001E-4</v>
      </c>
      <c r="AV23" s="277">
        <v>2.6239999999999999E-2</v>
      </c>
      <c r="AW23" s="277">
        <v>4.079E-2</v>
      </c>
      <c r="AX23" s="277">
        <v>2.97E-3</v>
      </c>
      <c r="AY23" s="277">
        <v>1.8799999999999999E-3</v>
      </c>
      <c r="AZ23" s="277">
        <v>5.7400000000000003E-3</v>
      </c>
      <c r="BA23" s="277">
        <v>2.6700000000000001E-3</v>
      </c>
      <c r="BB23" s="310">
        <v>2.8700000000000002E-3</v>
      </c>
      <c r="BC23" s="780"/>
    </row>
    <row r="24" spans="1:55" x14ac:dyDescent="0.25">
      <c r="A24" s="771"/>
      <c r="B24" s="273" t="s">
        <v>1673</v>
      </c>
      <c r="C24" s="293" t="s">
        <v>1674</v>
      </c>
      <c r="D24" s="283">
        <v>0.10304000000000001</v>
      </c>
      <c r="E24" s="275">
        <v>9.6579999999999999E-2</v>
      </c>
      <c r="F24" s="275">
        <v>8.2290000000000002E-2</v>
      </c>
      <c r="G24" s="275">
        <v>9.3149999999999997E-2</v>
      </c>
      <c r="H24" s="275">
        <v>0.10680000000000001</v>
      </c>
      <c r="I24" s="275">
        <v>8.7150000000000005E-2</v>
      </c>
      <c r="J24" s="275">
        <v>9.554E-2</v>
      </c>
      <c r="K24" s="275">
        <v>2.4459999999999999E-2</v>
      </c>
      <c r="L24" s="275">
        <v>2.9960000000000001E-2</v>
      </c>
      <c r="M24" s="275">
        <v>1.8249999999999999E-2</v>
      </c>
      <c r="N24" s="275">
        <v>3.2770000000000001E-2</v>
      </c>
      <c r="O24" s="275">
        <v>5.4280000000000002E-2</v>
      </c>
      <c r="P24" s="275">
        <v>6.6439999999999999E-2</v>
      </c>
      <c r="Q24" s="275">
        <v>8.1960000000000005E-2</v>
      </c>
      <c r="R24" s="275">
        <v>6.1740000000000003E-2</v>
      </c>
      <c r="S24" s="275">
        <v>3.8249999999999999E-2</v>
      </c>
      <c r="T24" s="276">
        <v>9.9379999999999996E-2</v>
      </c>
      <c r="U24" s="276">
        <v>4.027E-2</v>
      </c>
      <c r="V24" s="276">
        <v>4.4179999999999997E-2</v>
      </c>
      <c r="W24" s="276">
        <v>4.5900000000000003E-2</v>
      </c>
      <c r="X24" s="276">
        <v>4.224E-2</v>
      </c>
      <c r="Y24" s="279"/>
      <c r="Z24" s="277">
        <v>9.4999999999999998E-3</v>
      </c>
      <c r="AA24" s="277">
        <v>5.64E-3</v>
      </c>
      <c r="AB24" s="277">
        <v>0</v>
      </c>
      <c r="AC24" s="277">
        <v>5.45E-3</v>
      </c>
      <c r="AD24" s="277">
        <v>1E-4</v>
      </c>
      <c r="AE24" s="277">
        <v>2.9999999999999997E-4</v>
      </c>
      <c r="AF24" s="277">
        <v>0</v>
      </c>
      <c r="AG24" s="277">
        <v>1E-4</v>
      </c>
      <c r="AH24" s="277">
        <v>0</v>
      </c>
      <c r="AI24" s="277">
        <v>0</v>
      </c>
      <c r="AJ24" s="277">
        <v>5.0000000000000001E-4</v>
      </c>
      <c r="AK24" s="277">
        <v>0</v>
      </c>
      <c r="AL24" s="277">
        <v>0</v>
      </c>
      <c r="AM24" s="277">
        <v>0</v>
      </c>
      <c r="AN24" s="277">
        <v>6.8999999999999997E-4</v>
      </c>
      <c r="AO24" s="277">
        <v>2.9999999999999997E-4</v>
      </c>
      <c r="AP24" s="277">
        <v>2.0000000000000001E-4</v>
      </c>
      <c r="AQ24" s="277">
        <v>0</v>
      </c>
      <c r="AR24" s="277">
        <v>0</v>
      </c>
      <c r="AS24" s="277">
        <v>1E-4</v>
      </c>
      <c r="AT24" s="277">
        <v>0</v>
      </c>
      <c r="AU24" s="277">
        <v>0</v>
      </c>
      <c r="AV24" s="277">
        <v>1.218E-2</v>
      </c>
      <c r="AW24" s="277">
        <v>6.1399999999999996E-3</v>
      </c>
      <c r="AX24" s="277">
        <v>1E-4</v>
      </c>
      <c r="AY24" s="277">
        <v>0</v>
      </c>
      <c r="AZ24" s="277">
        <v>0</v>
      </c>
      <c r="BA24" s="277">
        <v>0</v>
      </c>
      <c r="BB24" s="310">
        <v>9.0100000000000006E-3</v>
      </c>
      <c r="BC24" s="780"/>
    </row>
    <row r="25" spans="1:55" x14ac:dyDescent="0.25">
      <c r="A25" s="771"/>
      <c r="B25" s="273" t="s">
        <v>1675</v>
      </c>
      <c r="C25" s="293" t="s">
        <v>1676</v>
      </c>
      <c r="D25" s="283">
        <v>3.6580000000000001E-2</v>
      </c>
      <c r="E25" s="275">
        <v>1.341E-2</v>
      </c>
      <c r="F25" s="275">
        <v>9.3880000000000005E-2</v>
      </c>
      <c r="G25" s="275">
        <v>7.1919999999999998E-2</v>
      </c>
      <c r="H25" s="275">
        <v>7.8009999999999996E-2</v>
      </c>
      <c r="I25" s="275">
        <v>3.9949999999999999E-2</v>
      </c>
      <c r="J25" s="275">
        <v>4.5310000000000003E-2</v>
      </c>
      <c r="K25" s="275">
        <v>5.7600000000000004E-3</v>
      </c>
      <c r="L25" s="275">
        <v>1.3690000000000001E-2</v>
      </c>
      <c r="M25" s="275">
        <v>-3.9199999999999999E-3</v>
      </c>
      <c r="N25" s="275">
        <v>-4.2700000000000004E-3</v>
      </c>
      <c r="O25" s="275">
        <v>1.2359999999999999E-2</v>
      </c>
      <c r="P25" s="275">
        <v>2.9059999999999999E-2</v>
      </c>
      <c r="Q25" s="275">
        <v>2.2200000000000001E-2</v>
      </c>
      <c r="R25" s="275">
        <v>3.1119999999999998E-2</v>
      </c>
      <c r="S25" s="275">
        <v>1.422E-2</v>
      </c>
      <c r="T25" s="276">
        <v>2.6669999999999999E-2</v>
      </c>
      <c r="U25" s="276">
        <v>1.2330000000000001E-2</v>
      </c>
      <c r="V25" s="276">
        <v>4.1200000000000004E-3</v>
      </c>
      <c r="W25" s="276">
        <v>2.6290000000000001E-2</v>
      </c>
      <c r="X25" s="276">
        <v>3.2140000000000002E-2</v>
      </c>
      <c r="Y25" s="276">
        <v>2.6970000000000001E-2</v>
      </c>
      <c r="Z25" s="279"/>
      <c r="AA25" s="277">
        <v>0.26938000000000001</v>
      </c>
      <c r="AB25" s="277">
        <v>0.18731</v>
      </c>
      <c r="AC25" s="277">
        <v>6.6629999999999995E-2</v>
      </c>
      <c r="AD25" s="277">
        <v>8.9200000000000002E-2</v>
      </c>
      <c r="AE25" s="277">
        <v>0.25097000000000003</v>
      </c>
      <c r="AF25" s="277">
        <v>2.1800000000000001E-3</v>
      </c>
      <c r="AG25" s="277">
        <v>1.5440000000000001E-2</v>
      </c>
      <c r="AH25" s="277">
        <v>7.0299999999999998E-3</v>
      </c>
      <c r="AI25" s="277">
        <v>2.93E-2</v>
      </c>
      <c r="AJ25" s="277">
        <v>0.13286000000000001</v>
      </c>
      <c r="AK25" s="277">
        <v>2.554E-2</v>
      </c>
      <c r="AL25" s="277">
        <v>2.554E-2</v>
      </c>
      <c r="AM25" s="277">
        <v>8.5100000000000002E-3</v>
      </c>
      <c r="AN25" s="277">
        <v>0.99990000000000001</v>
      </c>
      <c r="AO25" s="277">
        <v>0.22097</v>
      </c>
      <c r="AP25" s="277">
        <v>9.7220000000000001E-2</v>
      </c>
      <c r="AQ25" s="277">
        <v>6.5140000000000003E-2</v>
      </c>
      <c r="AR25" s="277">
        <v>5.1500000000000001E-3</v>
      </c>
      <c r="AS25" s="277">
        <v>9.8999999999999999E-4</v>
      </c>
      <c r="AT25" s="277">
        <v>1.09E-3</v>
      </c>
      <c r="AU25" s="277">
        <v>4.7499999999999999E-3</v>
      </c>
      <c r="AV25" s="277">
        <v>0.19542999999999999</v>
      </c>
      <c r="AW25" s="277">
        <v>1.98E-3</v>
      </c>
      <c r="AX25" s="277">
        <v>9.8999999999999999E-4</v>
      </c>
      <c r="AY25" s="277">
        <v>1.554E-2</v>
      </c>
      <c r="AZ25" s="277">
        <v>9.7000000000000003E-3</v>
      </c>
      <c r="BA25" s="277">
        <v>8.9099999999999995E-3</v>
      </c>
      <c r="BB25" s="310">
        <v>3.4750000000000003E-2</v>
      </c>
      <c r="BC25" s="780"/>
    </row>
    <row r="26" spans="1:55" x14ac:dyDescent="0.25">
      <c r="A26" s="771"/>
      <c r="B26" s="273" t="s">
        <v>1427</v>
      </c>
      <c r="C26" s="293" t="s">
        <v>1665</v>
      </c>
      <c r="D26" s="283">
        <v>2.6919999999999999E-2</v>
      </c>
      <c r="E26" s="275">
        <v>1.256E-2</v>
      </c>
      <c r="F26" s="275">
        <v>0.12433</v>
      </c>
      <c r="G26" s="275">
        <v>5.3469999999999997E-2</v>
      </c>
      <c r="H26" s="275">
        <v>6.1749999999999999E-2</v>
      </c>
      <c r="I26" s="275">
        <v>2.971E-2</v>
      </c>
      <c r="J26" s="275">
        <v>3.6639999999999999E-2</v>
      </c>
      <c r="K26" s="275">
        <v>1.6369999999999999E-2</v>
      </c>
      <c r="L26" s="275">
        <v>1.108E-2</v>
      </c>
      <c r="M26" s="275">
        <v>4.9399999999999999E-3</v>
      </c>
      <c r="N26" s="275">
        <v>5.7400000000000003E-3</v>
      </c>
      <c r="O26" s="275">
        <v>7.7099999999999998E-3</v>
      </c>
      <c r="P26" s="275">
        <v>2.8129999999999999E-2</v>
      </c>
      <c r="Q26" s="275">
        <v>2.7609999999999999E-2</v>
      </c>
      <c r="R26" s="275">
        <v>2.2380000000000001E-2</v>
      </c>
      <c r="S26" s="275">
        <v>2.0580000000000001E-2</v>
      </c>
      <c r="T26" s="276">
        <v>4.2380000000000001E-2</v>
      </c>
      <c r="U26" s="276">
        <v>1.265E-2</v>
      </c>
      <c r="V26" s="276">
        <v>1.234E-2</v>
      </c>
      <c r="W26" s="276">
        <v>2.8979999999999999E-2</v>
      </c>
      <c r="X26" s="276">
        <v>3.9879999999999999E-2</v>
      </c>
      <c r="Y26" s="276">
        <v>3.9800000000000002E-2</v>
      </c>
      <c r="Z26" s="276">
        <v>3.5100000000000001E-3</v>
      </c>
      <c r="AA26" s="279"/>
      <c r="AB26" s="278">
        <v>9.1869999999999993E-2</v>
      </c>
      <c r="AC26" s="278">
        <v>5.6129999999999999E-2</v>
      </c>
      <c r="AD26" s="278">
        <v>0.16721</v>
      </c>
      <c r="AE26" s="278">
        <v>0.23205999999999999</v>
      </c>
      <c r="AF26" s="278">
        <v>2.2769999999999999E-2</v>
      </c>
      <c r="AG26" s="278">
        <v>6.148E-2</v>
      </c>
      <c r="AH26" s="278">
        <v>1.0489999999999999E-2</v>
      </c>
      <c r="AI26" s="278">
        <v>3.8710000000000001E-2</v>
      </c>
      <c r="AJ26" s="278">
        <v>0.22602</v>
      </c>
      <c r="AK26" s="278">
        <v>2.9499999999999998E-2</v>
      </c>
      <c r="AL26" s="278">
        <v>8.2570000000000005E-2</v>
      </c>
      <c r="AM26" s="278">
        <v>1.307E-2</v>
      </c>
      <c r="AN26" s="278">
        <v>3.7420000000000002E-2</v>
      </c>
      <c r="AO26" s="278">
        <v>8.0689999999999998E-2</v>
      </c>
      <c r="AP26" s="278">
        <v>1.5740000000000001E-2</v>
      </c>
      <c r="AQ26" s="278">
        <v>4.2169999999999999E-2</v>
      </c>
      <c r="AR26" s="278">
        <v>1.03E-2</v>
      </c>
      <c r="AS26" s="278">
        <v>5.3499999999999997E-3</v>
      </c>
      <c r="AT26" s="278">
        <v>2.2870000000000001E-2</v>
      </c>
      <c r="AU26" s="278">
        <v>3.3070000000000002E-2</v>
      </c>
      <c r="AV26" s="278">
        <v>0.25700000000000001</v>
      </c>
      <c r="AW26" s="278">
        <v>2.1190000000000001E-2</v>
      </c>
      <c r="AX26" s="278">
        <v>6.2399999999999999E-3</v>
      </c>
      <c r="AY26" s="278">
        <v>2.129E-2</v>
      </c>
      <c r="AZ26" s="278">
        <v>2.673E-2</v>
      </c>
      <c r="BA26" s="278">
        <v>1.455E-2</v>
      </c>
      <c r="BB26" s="311">
        <v>3.8609999999999998E-2</v>
      </c>
      <c r="BC26" s="780"/>
    </row>
    <row r="27" spans="1:55" x14ac:dyDescent="0.25">
      <c r="A27" s="771"/>
      <c r="B27" s="273" t="s">
        <v>1428</v>
      </c>
      <c r="C27" s="293" t="s">
        <v>1666</v>
      </c>
      <c r="D27" s="283">
        <v>2.2190000000000001E-2</v>
      </c>
      <c r="E27" s="275">
        <v>9.7300000000000008E-3</v>
      </c>
      <c r="F27" s="275">
        <v>0.16728000000000001</v>
      </c>
      <c r="G27" s="275">
        <v>7.3150000000000007E-2</v>
      </c>
      <c r="H27" s="275">
        <v>7.4010000000000006E-2</v>
      </c>
      <c r="I27" s="275">
        <v>3.3300000000000003E-2</v>
      </c>
      <c r="J27" s="275">
        <v>2.4889999999999999E-2</v>
      </c>
      <c r="K27" s="275">
        <v>1.916E-2</v>
      </c>
      <c r="L27" s="275">
        <v>3.4979999999999997E-2</v>
      </c>
      <c r="M27" s="275">
        <v>1.1509999999999999E-2</v>
      </c>
      <c r="N27" s="275">
        <v>1.9439999999999999E-2</v>
      </c>
      <c r="O27" s="275">
        <v>2.0129999999999999E-2</v>
      </c>
      <c r="P27" s="275">
        <v>2.3869999999999999E-2</v>
      </c>
      <c r="Q27" s="275">
        <v>9.7800000000000005E-3</v>
      </c>
      <c r="R27" s="275">
        <v>3.5720000000000002E-2</v>
      </c>
      <c r="S27" s="275">
        <v>1.5610000000000001E-2</v>
      </c>
      <c r="T27" s="276">
        <v>2.8400000000000001E-3</v>
      </c>
      <c r="U27" s="276">
        <v>1.32E-2</v>
      </c>
      <c r="V27" s="276">
        <v>4.6000000000000001E-4</v>
      </c>
      <c r="W27" s="276">
        <v>2.4920000000000001E-2</v>
      </c>
      <c r="X27" s="276">
        <v>3.5869999999999999E-2</v>
      </c>
      <c r="Y27" s="276">
        <v>7.0800000000000002E-2</v>
      </c>
      <c r="Z27" s="276">
        <v>5.1500000000000001E-3</v>
      </c>
      <c r="AA27" s="276">
        <v>1.133E-2</v>
      </c>
      <c r="AB27" s="279"/>
      <c r="AC27" s="278">
        <v>1.8409999999999999E-2</v>
      </c>
      <c r="AD27" s="278">
        <v>0.38480999999999999</v>
      </c>
      <c r="AE27" s="278">
        <v>0.18157000000000001</v>
      </c>
      <c r="AF27" s="278">
        <v>1.485E-2</v>
      </c>
      <c r="AG27" s="278">
        <v>1.8509999999999999E-2</v>
      </c>
      <c r="AH27" s="278">
        <v>3.3459999999999997E-2</v>
      </c>
      <c r="AI27" s="278">
        <v>0.24324000000000001</v>
      </c>
      <c r="AJ27" s="278">
        <v>0.23166</v>
      </c>
      <c r="AK27" s="278">
        <v>0.26224999999999998</v>
      </c>
      <c r="AL27" s="278">
        <v>0.23216000000000001</v>
      </c>
      <c r="AM27" s="278">
        <v>4.0489999999999998E-2</v>
      </c>
      <c r="AN27" s="278">
        <v>0.95267999999999997</v>
      </c>
      <c r="AO27" s="278">
        <v>0.18840000000000001</v>
      </c>
      <c r="AP27" s="278">
        <v>0.12533</v>
      </c>
      <c r="AQ27" s="278">
        <v>0.26214999999999999</v>
      </c>
      <c r="AR27" s="278">
        <v>1.39E-3</v>
      </c>
      <c r="AS27" s="278">
        <v>1.238E-2</v>
      </c>
      <c r="AT27" s="278">
        <v>8.6099999999999996E-3</v>
      </c>
      <c r="AU27" s="278">
        <v>2.2280000000000001E-2</v>
      </c>
      <c r="AV27" s="278">
        <v>5.5239999999999997E-2</v>
      </c>
      <c r="AW27" s="278">
        <v>3.1700000000000001E-3</v>
      </c>
      <c r="AX27" s="278">
        <v>4.0600000000000002E-3</v>
      </c>
      <c r="AY27" s="278">
        <v>3.3959999999999997E-2</v>
      </c>
      <c r="AZ27" s="278">
        <v>9.5729999999999996E-2</v>
      </c>
      <c r="BA27" s="278">
        <v>1.3860000000000001E-2</v>
      </c>
      <c r="BB27" s="311">
        <v>8.8999999999999995E-4</v>
      </c>
      <c r="BC27" s="780"/>
    </row>
    <row r="28" spans="1:55" x14ac:dyDescent="0.25">
      <c r="A28" s="771"/>
      <c r="B28" s="273" t="s">
        <v>1429</v>
      </c>
      <c r="C28" s="293" t="s">
        <v>1667</v>
      </c>
      <c r="D28" s="283">
        <v>4.9029999999999997E-2</v>
      </c>
      <c r="E28" s="275">
        <v>4.0079999999999998E-2</v>
      </c>
      <c r="F28" s="275">
        <v>0.11271</v>
      </c>
      <c r="G28" s="275">
        <v>5.0380000000000001E-2</v>
      </c>
      <c r="H28" s="275">
        <v>7.0040000000000005E-2</v>
      </c>
      <c r="I28" s="275">
        <v>4.7309999999999998E-2</v>
      </c>
      <c r="J28" s="275">
        <v>4.5809999999999997E-2</v>
      </c>
      <c r="K28" s="275">
        <v>4.0800000000000003E-3</v>
      </c>
      <c r="L28" s="275">
        <v>1.4279999999999999E-2</v>
      </c>
      <c r="M28" s="275">
        <v>-5.4599999999999996E-3</v>
      </c>
      <c r="N28" s="275">
        <v>6.79E-3</v>
      </c>
      <c r="O28" s="275">
        <v>1.951E-2</v>
      </c>
      <c r="P28" s="275">
        <v>2.1299999999999999E-2</v>
      </c>
      <c r="Q28" s="275">
        <v>1.533E-2</v>
      </c>
      <c r="R28" s="275">
        <v>2.9159999999999998E-2</v>
      </c>
      <c r="S28" s="275">
        <v>1.9269999999999999E-2</v>
      </c>
      <c r="T28" s="276">
        <v>3.1199999999999999E-2</v>
      </c>
      <c r="U28" s="276">
        <v>1.2E-2</v>
      </c>
      <c r="V28" s="276">
        <v>1.2409999999999999E-2</v>
      </c>
      <c r="W28" s="276">
        <v>1.7659999999999999E-2</v>
      </c>
      <c r="X28" s="276">
        <v>2.3230000000000001E-2</v>
      </c>
      <c r="Y28" s="276">
        <v>2.7119999999999998E-2</v>
      </c>
      <c r="Z28" s="276">
        <v>8.9700000000000005E-3</v>
      </c>
      <c r="AA28" s="276">
        <v>1.2330000000000001E-2</v>
      </c>
      <c r="AB28" s="276">
        <v>1.6500000000000001E-2</v>
      </c>
      <c r="AC28" s="279"/>
      <c r="AD28" s="278">
        <v>6.7419999999999994E-2</v>
      </c>
      <c r="AE28" s="278">
        <v>5.1979999999999998E-2</v>
      </c>
      <c r="AF28" s="278">
        <v>6.2399999999999999E-3</v>
      </c>
      <c r="AG28" s="278">
        <v>1.5939999999999999E-2</v>
      </c>
      <c r="AH28" s="278">
        <v>4.4600000000000004E-3</v>
      </c>
      <c r="AI28" s="278">
        <v>1.1979999999999999E-2</v>
      </c>
      <c r="AJ28" s="278">
        <v>0.18543000000000001</v>
      </c>
      <c r="AK28" s="278">
        <v>1.881E-2</v>
      </c>
      <c r="AL28" s="278">
        <v>2.3359999999999999E-2</v>
      </c>
      <c r="AM28" s="278">
        <v>5.64E-3</v>
      </c>
      <c r="AN28" s="278">
        <v>0.13622000000000001</v>
      </c>
      <c r="AO28" s="278">
        <v>3.891E-2</v>
      </c>
      <c r="AP28" s="278">
        <v>8.3199999999999993E-3</v>
      </c>
      <c r="AQ28" s="278">
        <v>1.6629999999999999E-2</v>
      </c>
      <c r="AR28" s="278">
        <v>1.238E-2</v>
      </c>
      <c r="AS28" s="278">
        <v>7.8200000000000006E-3</v>
      </c>
      <c r="AT28" s="278">
        <v>1.1089999999999999E-2</v>
      </c>
      <c r="AU28" s="278">
        <v>3.47E-3</v>
      </c>
      <c r="AV28" s="278">
        <v>0.22869</v>
      </c>
      <c r="AW28" s="278">
        <v>5.9200000000000003E-2</v>
      </c>
      <c r="AX28" s="278">
        <v>5.5399999999999998E-3</v>
      </c>
      <c r="AY28" s="278">
        <v>1.01E-2</v>
      </c>
      <c r="AZ28" s="278">
        <v>4.3600000000000002E-3</v>
      </c>
      <c r="BA28" s="278">
        <v>2.7320000000000001E-2</v>
      </c>
      <c r="BB28" s="311">
        <v>6.9989999999999997E-2</v>
      </c>
      <c r="BC28" s="780"/>
    </row>
    <row r="29" spans="1:55" x14ac:dyDescent="0.25">
      <c r="A29" s="771"/>
      <c r="B29" s="273" t="s">
        <v>1679</v>
      </c>
      <c r="C29" s="293" t="s">
        <v>1677</v>
      </c>
      <c r="D29" s="283">
        <v>1.788E-2</v>
      </c>
      <c r="E29" s="275">
        <v>1.3899999999999999E-2</v>
      </c>
      <c r="F29" s="275">
        <v>0.13663</v>
      </c>
      <c r="G29" s="275">
        <v>4.9149999999999999E-2</v>
      </c>
      <c r="H29" s="275">
        <v>6.7019999999999996E-2</v>
      </c>
      <c r="I29" s="275">
        <v>3.1519999999999999E-2</v>
      </c>
      <c r="J29" s="275">
        <v>2.606E-2</v>
      </c>
      <c r="K29" s="275">
        <v>5.9899999999999997E-3</v>
      </c>
      <c r="L29" s="275">
        <v>2.1739999999999999E-2</v>
      </c>
      <c r="M29" s="275">
        <v>4.64E-3</v>
      </c>
      <c r="N29" s="275">
        <v>9.3799999999999994E-3</v>
      </c>
      <c r="O29" s="275">
        <v>5.5500000000000002E-3</v>
      </c>
      <c r="P29" s="275">
        <v>1.9349999999999999E-2</v>
      </c>
      <c r="Q29" s="275">
        <v>7.6E-3</v>
      </c>
      <c r="R29" s="275">
        <v>3.048E-2</v>
      </c>
      <c r="S29" s="275">
        <v>2.3730000000000001E-2</v>
      </c>
      <c r="T29" s="276">
        <v>1.4250000000000001E-2</v>
      </c>
      <c r="U29" s="276">
        <v>1.421E-2</v>
      </c>
      <c r="V29" s="276">
        <v>6.7799999999999996E-3</v>
      </c>
      <c r="W29" s="276">
        <v>2.3879999999999998E-2</v>
      </c>
      <c r="X29" s="276">
        <v>3.347E-2</v>
      </c>
      <c r="Y29" s="276">
        <v>5.6129999999999999E-2</v>
      </c>
      <c r="Z29" s="276">
        <v>8.4200000000000004E-3</v>
      </c>
      <c r="AA29" s="276">
        <v>6.9800000000000001E-3</v>
      </c>
      <c r="AB29" s="276">
        <v>5.9999999999999995E-4</v>
      </c>
      <c r="AC29" s="276">
        <v>9.5200000000000007E-3</v>
      </c>
      <c r="AD29" s="279"/>
      <c r="AE29" s="278">
        <v>0.13186999999999999</v>
      </c>
      <c r="AF29" s="278">
        <v>5.8810000000000001E-2</v>
      </c>
      <c r="AG29" s="278">
        <v>1.1480000000000001E-2</v>
      </c>
      <c r="AH29" s="278">
        <v>6.5300000000000002E-3</v>
      </c>
      <c r="AI29" s="278">
        <v>4.2770000000000002E-2</v>
      </c>
      <c r="AJ29" s="278">
        <v>0.46816999999999998</v>
      </c>
      <c r="AK29" s="278">
        <v>0.12701999999999999</v>
      </c>
      <c r="AL29" s="278">
        <v>0.1983</v>
      </c>
      <c r="AM29" s="278">
        <v>2.3460000000000002E-2</v>
      </c>
      <c r="AN29" s="278">
        <v>1.39E-3</v>
      </c>
      <c r="AO29" s="278">
        <v>7.7520000000000006E-2</v>
      </c>
      <c r="AP29" s="278">
        <v>2.0199999999999999E-2</v>
      </c>
      <c r="AQ29" s="278">
        <v>9.9400000000000002E-2</v>
      </c>
      <c r="AR29" s="278">
        <v>8.9099999999999995E-3</v>
      </c>
      <c r="AS29" s="278">
        <v>1.119E-2</v>
      </c>
      <c r="AT29" s="278">
        <v>2.0199999999999999E-2</v>
      </c>
      <c r="AU29" s="278">
        <v>1.1089999999999999E-2</v>
      </c>
      <c r="AV29" s="278">
        <v>4.6429999999999999E-2</v>
      </c>
      <c r="AW29" s="278">
        <v>2.8510000000000001E-2</v>
      </c>
      <c r="AX29" s="278">
        <v>4.0890000000000003E-2</v>
      </c>
      <c r="AY29" s="278">
        <v>2.2280000000000001E-2</v>
      </c>
      <c r="AZ29" s="278">
        <v>0.11296</v>
      </c>
      <c r="BA29" s="278">
        <v>1.04E-2</v>
      </c>
      <c r="BB29" s="311">
        <v>1.4749999999999999E-2</v>
      </c>
      <c r="BC29" s="780"/>
    </row>
    <row r="30" spans="1:55" ht="15.75" thickBot="1" x14ac:dyDescent="0.3">
      <c r="A30" s="772"/>
      <c r="B30" s="294" t="s">
        <v>1430</v>
      </c>
      <c r="C30" s="295" t="s">
        <v>1678</v>
      </c>
      <c r="D30" s="283">
        <v>3.3910000000000003E-2</v>
      </c>
      <c r="E30" s="275">
        <v>1.3259999999999999E-2</v>
      </c>
      <c r="F30" s="275">
        <v>0.12864999999999999</v>
      </c>
      <c r="G30" s="275">
        <v>5.7669999999999999E-2</v>
      </c>
      <c r="H30" s="275">
        <v>6.1269999999999998E-2</v>
      </c>
      <c r="I30" s="275">
        <v>0.03</v>
      </c>
      <c r="J30" s="275">
        <v>4.0719999999999999E-2</v>
      </c>
      <c r="K30" s="275">
        <v>2.0979999999999999E-2</v>
      </c>
      <c r="L30" s="275">
        <v>5.5300000000000002E-3</v>
      </c>
      <c r="M30" s="275">
        <v>4.4400000000000004E-3</v>
      </c>
      <c r="N30" s="275">
        <v>-9.2000000000000003E-4</v>
      </c>
      <c r="O30" s="275">
        <v>-7.7099999999999998E-3</v>
      </c>
      <c r="P30" s="275">
        <v>2.0809999999999999E-2</v>
      </c>
      <c r="Q30" s="275">
        <v>1.7860000000000001E-2</v>
      </c>
      <c r="R30" s="275">
        <v>1.9779999999999999E-2</v>
      </c>
      <c r="S30" s="275">
        <v>1.4160000000000001E-2</v>
      </c>
      <c r="T30" s="276">
        <v>3.2320000000000002E-2</v>
      </c>
      <c r="U30" s="276">
        <v>8.3000000000000001E-3</v>
      </c>
      <c r="V30" s="276">
        <v>6.2700000000000004E-3</v>
      </c>
      <c r="W30" s="276">
        <v>1.443E-2</v>
      </c>
      <c r="X30" s="276">
        <v>2.8379999999999999E-2</v>
      </c>
      <c r="Y30" s="276">
        <v>5.3740000000000003E-2</v>
      </c>
      <c r="Z30" s="276">
        <v>3.8300000000000001E-3</v>
      </c>
      <c r="AA30" s="276">
        <v>5.6299999999999996E-3</v>
      </c>
      <c r="AB30" s="276">
        <v>6.6E-3</v>
      </c>
      <c r="AC30" s="276">
        <v>1.206E-2</v>
      </c>
      <c r="AD30" s="276">
        <v>8.1600000000000006E-3</v>
      </c>
      <c r="AE30" s="279"/>
      <c r="AF30" s="278">
        <v>0.14047999999999999</v>
      </c>
      <c r="AG30" s="278">
        <v>0.34492</v>
      </c>
      <c r="AH30" s="278">
        <v>0.29126000000000002</v>
      </c>
      <c r="AI30" s="278">
        <v>9.5439999999999997E-2</v>
      </c>
      <c r="AJ30" s="278">
        <v>0.43451000000000001</v>
      </c>
      <c r="AK30" s="278">
        <v>0.65656999999999999</v>
      </c>
      <c r="AL30" s="278">
        <v>0.45490999999999998</v>
      </c>
      <c r="AM30" s="278">
        <v>0.41798000000000002</v>
      </c>
      <c r="AN30" s="278">
        <v>0.99990000000000001</v>
      </c>
      <c r="AO30" s="278">
        <v>0.30957000000000001</v>
      </c>
      <c r="AP30" s="278">
        <v>0.56262000000000001</v>
      </c>
      <c r="AQ30" s="278">
        <v>0.53015000000000001</v>
      </c>
      <c r="AR30" s="278">
        <v>0.16691</v>
      </c>
      <c r="AS30" s="278">
        <v>0.11176999999999999</v>
      </c>
      <c r="AT30" s="278">
        <v>0.19216</v>
      </c>
      <c r="AU30" s="278">
        <v>0.12325999999999999</v>
      </c>
      <c r="AV30" s="278">
        <v>0.20632</v>
      </c>
      <c r="AW30" s="278">
        <v>4.4060000000000002E-2</v>
      </c>
      <c r="AX30" s="278">
        <v>0.10920000000000001</v>
      </c>
      <c r="AY30" s="278">
        <v>0.25719999999999998</v>
      </c>
      <c r="AZ30" s="278">
        <v>0.46628999999999998</v>
      </c>
      <c r="BA30" s="278">
        <v>0.24384</v>
      </c>
      <c r="BB30" s="311">
        <v>0.10989</v>
      </c>
      <c r="BC30" s="780"/>
    </row>
    <row r="31" spans="1:55" x14ac:dyDescent="0.25">
      <c r="A31" s="773" t="s">
        <v>1705</v>
      </c>
      <c r="B31" s="296" t="s">
        <v>1680</v>
      </c>
      <c r="C31" s="297" t="s">
        <v>1681</v>
      </c>
      <c r="D31" s="283">
        <v>3.0679999999999999E-2</v>
      </c>
      <c r="E31" s="275">
        <v>2.5250000000000002E-2</v>
      </c>
      <c r="F31" s="275">
        <v>0.11574</v>
      </c>
      <c r="G31" s="275">
        <v>5.2080000000000001E-2</v>
      </c>
      <c r="H31" s="275">
        <v>7.1249999999999994E-2</v>
      </c>
      <c r="I31" s="275">
        <v>4.1439999999999998E-2</v>
      </c>
      <c r="J31" s="275">
        <v>4.4450000000000003E-2</v>
      </c>
      <c r="K31" s="275">
        <v>1.6129999999999999E-2</v>
      </c>
      <c r="L31" s="275">
        <v>1.5820000000000001E-2</v>
      </c>
      <c r="M31" s="275">
        <v>6.8999999999999997E-4</v>
      </c>
      <c r="N31" s="275">
        <v>1.813E-2</v>
      </c>
      <c r="O31" s="275">
        <v>3.47E-3</v>
      </c>
      <c r="P31" s="275">
        <v>6.6400000000000001E-3</v>
      </c>
      <c r="Q31" s="275">
        <v>-2.0000000000000002E-5</v>
      </c>
      <c r="R31" s="275">
        <v>1.9550000000000001E-2</v>
      </c>
      <c r="S31" s="275">
        <v>1.306E-2</v>
      </c>
      <c r="T31" s="276">
        <v>2.5319999999999999E-2</v>
      </c>
      <c r="U31" s="276">
        <v>1.044E-2</v>
      </c>
      <c r="V31" s="276">
        <v>7.9000000000000008E-3</v>
      </c>
      <c r="W31" s="276">
        <v>1.0699999999999999E-2</v>
      </c>
      <c r="X31" s="276">
        <v>2.2919999999999999E-2</v>
      </c>
      <c r="Y31" s="276">
        <v>4.292E-2</v>
      </c>
      <c r="Z31" s="276">
        <v>1.46E-2</v>
      </c>
      <c r="AA31" s="276">
        <v>1.1259999999999999E-2</v>
      </c>
      <c r="AB31" s="276">
        <v>1.17E-2</v>
      </c>
      <c r="AC31" s="276">
        <v>1.1220000000000001E-2</v>
      </c>
      <c r="AD31" s="276">
        <v>6.2700000000000004E-3</v>
      </c>
      <c r="AE31" s="276">
        <v>4.9100000000000003E-3</v>
      </c>
      <c r="AF31" s="279"/>
      <c r="AG31" s="278">
        <v>1.8799999999999999E-3</v>
      </c>
      <c r="AH31" s="278">
        <v>1E-4</v>
      </c>
      <c r="AI31" s="278">
        <v>1E-4</v>
      </c>
      <c r="AJ31" s="278">
        <v>0.13405</v>
      </c>
      <c r="AK31" s="278">
        <v>3.0790000000000001E-2</v>
      </c>
      <c r="AL31" s="278">
        <v>4.5500000000000002E-3</v>
      </c>
      <c r="AM31" s="278">
        <v>9.8999999999999999E-4</v>
      </c>
      <c r="AN31" s="278">
        <v>0.21622</v>
      </c>
      <c r="AO31" s="278">
        <v>7.9000000000000001E-4</v>
      </c>
      <c r="AP31" s="278">
        <v>0</v>
      </c>
      <c r="AQ31" s="278">
        <v>4.376E-2</v>
      </c>
      <c r="AR31" s="278">
        <v>5.8399999999999997E-3</v>
      </c>
      <c r="AS31" s="278">
        <v>0</v>
      </c>
      <c r="AT31" s="278">
        <v>2.0000000000000001E-4</v>
      </c>
      <c r="AU31" s="278">
        <v>2.0000000000000001E-4</v>
      </c>
      <c r="AV31" s="278">
        <v>0.12395</v>
      </c>
      <c r="AW31" s="278">
        <v>3.47E-3</v>
      </c>
      <c r="AX31" s="278">
        <v>2.0799999999999998E-3</v>
      </c>
      <c r="AY31" s="278">
        <v>2.9999999999999997E-4</v>
      </c>
      <c r="AZ31" s="278">
        <v>2.0000000000000001E-4</v>
      </c>
      <c r="BA31" s="278">
        <v>1E-4</v>
      </c>
      <c r="BB31" s="311">
        <v>1.366E-2</v>
      </c>
      <c r="BC31" s="780"/>
    </row>
    <row r="32" spans="1:55" x14ac:dyDescent="0.25">
      <c r="A32" s="774"/>
      <c r="B32" s="274" t="s">
        <v>1572</v>
      </c>
      <c r="C32" s="298" t="s">
        <v>1685</v>
      </c>
      <c r="D32" s="283">
        <v>2.5860000000000001E-2</v>
      </c>
      <c r="E32" s="275">
        <v>2.308E-2</v>
      </c>
      <c r="F32" s="275">
        <v>0.11181000000000001</v>
      </c>
      <c r="G32" s="275">
        <v>3.4819999999999997E-2</v>
      </c>
      <c r="H32" s="275">
        <v>6.1510000000000002E-2</v>
      </c>
      <c r="I32" s="275">
        <v>3.5680000000000003E-2</v>
      </c>
      <c r="J32" s="275">
        <v>4.2680000000000003E-2</v>
      </c>
      <c r="K32" s="275">
        <v>1.9040000000000001E-2</v>
      </c>
      <c r="L32" s="275">
        <v>9.7699999999999992E-3</v>
      </c>
      <c r="M32" s="275">
        <v>-2.8700000000000002E-3</v>
      </c>
      <c r="N32" s="275">
        <v>1.21E-2</v>
      </c>
      <c r="O32" s="275">
        <v>-6.3000000000000003E-4</v>
      </c>
      <c r="P32" s="275">
        <v>8.3099999999999997E-3</v>
      </c>
      <c r="Q32" s="275">
        <v>2.5500000000000002E-3</v>
      </c>
      <c r="R32" s="275">
        <v>2.128E-2</v>
      </c>
      <c r="S32" s="275">
        <v>7.2899999999999996E-3</v>
      </c>
      <c r="T32" s="276">
        <v>2.6589999999999999E-2</v>
      </c>
      <c r="U32" s="276">
        <v>6.3400000000000001E-3</v>
      </c>
      <c r="V32" s="276">
        <v>3.5000000000000001E-3</v>
      </c>
      <c r="W32" s="276">
        <v>5.2300000000000003E-3</v>
      </c>
      <c r="X32" s="276">
        <v>1.873E-2</v>
      </c>
      <c r="Y32" s="276">
        <v>3.6420000000000001E-2</v>
      </c>
      <c r="Z32" s="276">
        <v>1.004E-2</v>
      </c>
      <c r="AA32" s="276">
        <v>7.7000000000000002E-3</v>
      </c>
      <c r="AB32" s="276">
        <v>1.0449999999999999E-2</v>
      </c>
      <c r="AC32" s="276">
        <v>8.0300000000000007E-3</v>
      </c>
      <c r="AD32" s="276">
        <v>1.098E-2</v>
      </c>
      <c r="AE32" s="276">
        <v>9.7000000000000005E-4</v>
      </c>
      <c r="AF32" s="276">
        <v>5.0899999999999999E-3</v>
      </c>
      <c r="AG32" s="279"/>
      <c r="AH32" s="278">
        <v>9.1770000000000004E-2</v>
      </c>
      <c r="AI32" s="278">
        <v>6.2399999999999999E-3</v>
      </c>
      <c r="AJ32" s="278">
        <v>0.63756000000000002</v>
      </c>
      <c r="AK32" s="278">
        <v>0.28462999999999999</v>
      </c>
      <c r="AL32" s="278">
        <v>4.3069999999999997E-2</v>
      </c>
      <c r="AM32" s="278">
        <v>3.9699999999999999E-2</v>
      </c>
      <c r="AN32" s="278">
        <v>0.99990000000000001</v>
      </c>
      <c r="AO32" s="278">
        <v>2.1780000000000001E-2</v>
      </c>
      <c r="AP32" s="278">
        <v>0.1193</v>
      </c>
      <c r="AQ32" s="278">
        <v>0.22453000000000001</v>
      </c>
      <c r="AR32" s="278">
        <v>0.28175</v>
      </c>
      <c r="AS32" s="278">
        <v>3.8710000000000001E-2</v>
      </c>
      <c r="AT32" s="278">
        <v>3.6600000000000001E-3</v>
      </c>
      <c r="AU32" s="278">
        <v>4.3600000000000002E-3</v>
      </c>
      <c r="AV32" s="278">
        <v>0.44312000000000001</v>
      </c>
      <c r="AW32" s="278">
        <v>5.4449999999999998E-2</v>
      </c>
      <c r="AX32" s="278">
        <v>1.881E-2</v>
      </c>
      <c r="AY32" s="278">
        <v>5.7020000000000001E-2</v>
      </c>
      <c r="AZ32" s="278">
        <v>1.5049999999999999E-2</v>
      </c>
      <c r="BA32" s="278">
        <v>0.16187000000000001</v>
      </c>
      <c r="BB32" s="311">
        <v>6.3759999999999997E-2</v>
      </c>
      <c r="BC32" s="780"/>
    </row>
    <row r="33" spans="1:55" x14ac:dyDescent="0.25">
      <c r="A33" s="774"/>
      <c r="B33" s="274" t="s">
        <v>1440</v>
      </c>
      <c r="C33" s="298" t="s">
        <v>1682</v>
      </c>
      <c r="D33" s="283">
        <v>3.388E-2</v>
      </c>
      <c r="E33" s="275">
        <v>2.2030000000000001E-2</v>
      </c>
      <c r="F33" s="275">
        <v>0.12361</v>
      </c>
      <c r="G33" s="275">
        <v>3.9620000000000002E-2</v>
      </c>
      <c r="H33" s="275">
        <v>6.1839999999999999E-2</v>
      </c>
      <c r="I33" s="275">
        <v>3.5589999999999997E-2</v>
      </c>
      <c r="J33" s="275">
        <v>4.2939999999999999E-2</v>
      </c>
      <c r="K33" s="275">
        <v>1.9519999999999999E-2</v>
      </c>
      <c r="L33" s="275">
        <v>1.2789999999999999E-2</v>
      </c>
      <c r="M33" s="275">
        <v>-4.0899999999999999E-3</v>
      </c>
      <c r="N33" s="275">
        <v>1.3050000000000001E-2</v>
      </c>
      <c r="O33" s="275">
        <v>5.45E-3</v>
      </c>
      <c r="P33" s="275">
        <v>7.1999999999999998E-3</v>
      </c>
      <c r="Q33" s="275">
        <v>-2.7E-4</v>
      </c>
      <c r="R33" s="275">
        <v>2.5010000000000001E-2</v>
      </c>
      <c r="S33" s="275">
        <v>6.1199999999999996E-3</v>
      </c>
      <c r="T33" s="276">
        <v>2.623E-2</v>
      </c>
      <c r="U33" s="276">
        <v>5.7200000000000003E-3</v>
      </c>
      <c r="V33" s="276">
        <v>6.2599999999999999E-3</v>
      </c>
      <c r="W33" s="276">
        <v>7.3600000000000002E-3</v>
      </c>
      <c r="X33" s="276">
        <v>2.2179999999999998E-2</v>
      </c>
      <c r="Y33" s="276">
        <v>4.5150000000000003E-2</v>
      </c>
      <c r="Z33" s="276">
        <v>1.055E-2</v>
      </c>
      <c r="AA33" s="276">
        <v>1.205E-2</v>
      </c>
      <c r="AB33" s="276">
        <v>7.6400000000000001E-3</v>
      </c>
      <c r="AC33" s="276">
        <v>9.2499999999999995E-3</v>
      </c>
      <c r="AD33" s="276">
        <v>1.123E-2</v>
      </c>
      <c r="AE33" s="276">
        <v>1.4400000000000001E-3</v>
      </c>
      <c r="AF33" s="276">
        <v>5.6499999999999996E-3</v>
      </c>
      <c r="AG33" s="276">
        <v>1.48E-3</v>
      </c>
      <c r="AH33" s="279"/>
      <c r="AI33" s="278">
        <v>1.39E-3</v>
      </c>
      <c r="AJ33" s="278">
        <v>0.11722</v>
      </c>
      <c r="AK33" s="278">
        <v>0.40927000000000002</v>
      </c>
      <c r="AL33" s="278">
        <v>3.3759999999999998E-2</v>
      </c>
      <c r="AM33" s="278">
        <v>5.8209999999999998E-2</v>
      </c>
      <c r="AN33" s="278">
        <v>0.99990000000000001</v>
      </c>
      <c r="AO33" s="278">
        <v>1.5350000000000001E-2</v>
      </c>
      <c r="AP33" s="278">
        <v>2.7699999999999999E-3</v>
      </c>
      <c r="AQ33" s="278">
        <v>9.4149999999999998E-2</v>
      </c>
      <c r="AR33" s="278">
        <v>2.7820000000000001E-2</v>
      </c>
      <c r="AS33" s="278">
        <v>8.7100000000000007E-3</v>
      </c>
      <c r="AT33" s="278">
        <v>4.3600000000000002E-3</v>
      </c>
      <c r="AU33" s="278">
        <v>7.43E-3</v>
      </c>
      <c r="AV33" s="278">
        <v>0.23552000000000001</v>
      </c>
      <c r="AW33" s="278">
        <v>5.1500000000000001E-3</v>
      </c>
      <c r="AX33" s="278">
        <v>1.6629999999999999E-2</v>
      </c>
      <c r="AY33" s="278">
        <v>1.5440000000000001E-2</v>
      </c>
      <c r="AZ33" s="278">
        <v>6.8999999999999997E-4</v>
      </c>
      <c r="BA33" s="278">
        <v>0.22186</v>
      </c>
      <c r="BB33" s="311">
        <v>6.1399999999999996E-3</v>
      </c>
      <c r="BC33" s="780"/>
    </row>
    <row r="34" spans="1:55" x14ac:dyDescent="0.25">
      <c r="A34" s="774"/>
      <c r="B34" s="274" t="s">
        <v>1485</v>
      </c>
      <c r="C34" s="298" t="s">
        <v>1661</v>
      </c>
      <c r="D34" s="283">
        <v>2.717E-2</v>
      </c>
      <c r="E34" s="275">
        <v>2.155E-2</v>
      </c>
      <c r="F34" s="275">
        <v>0.13370000000000001</v>
      </c>
      <c r="G34" s="275">
        <v>4.5870000000000001E-2</v>
      </c>
      <c r="H34" s="275">
        <v>5.9709999999999999E-2</v>
      </c>
      <c r="I34" s="275">
        <v>3.1E-2</v>
      </c>
      <c r="J34" s="275">
        <v>3.4939999999999999E-2</v>
      </c>
      <c r="K34" s="275">
        <v>2.1649999999999999E-2</v>
      </c>
      <c r="L34" s="275">
        <v>1.7049999999999999E-2</v>
      </c>
      <c r="M34" s="275">
        <v>2.82E-3</v>
      </c>
      <c r="N34" s="275">
        <v>1.6320000000000001E-2</v>
      </c>
      <c r="O34" s="275">
        <v>1.163E-2</v>
      </c>
      <c r="P34" s="275">
        <v>1.0370000000000001E-2</v>
      </c>
      <c r="Q34" s="275">
        <v>5.5500000000000002E-3</v>
      </c>
      <c r="R34" s="275">
        <v>3.2809999999999999E-2</v>
      </c>
      <c r="S34" s="275">
        <v>1.298E-2</v>
      </c>
      <c r="T34" s="276">
        <v>1.779E-2</v>
      </c>
      <c r="U34" s="276">
        <v>1.157E-2</v>
      </c>
      <c r="V34" s="276">
        <v>6.2100000000000002E-3</v>
      </c>
      <c r="W34" s="276">
        <v>1.4319999999999999E-2</v>
      </c>
      <c r="X34" s="276">
        <v>2.7230000000000001E-2</v>
      </c>
      <c r="Y34" s="276">
        <v>5.2859999999999997E-2</v>
      </c>
      <c r="Z34" s="276">
        <v>8.9999999999999993E-3</v>
      </c>
      <c r="AA34" s="276">
        <v>1.0279999999999999E-2</v>
      </c>
      <c r="AB34" s="276">
        <v>2.2200000000000002E-3</v>
      </c>
      <c r="AC34" s="276">
        <v>1.0279999999999999E-2</v>
      </c>
      <c r="AD34" s="276">
        <v>8.2100000000000003E-3</v>
      </c>
      <c r="AE34" s="276">
        <v>6.8300000000000001E-3</v>
      </c>
      <c r="AF34" s="276">
        <v>8.8599999999999998E-3</v>
      </c>
      <c r="AG34" s="276">
        <v>5.8900000000000003E-3</v>
      </c>
      <c r="AH34" s="276">
        <v>5.4599999999999996E-3</v>
      </c>
      <c r="AI34" s="279"/>
      <c r="AJ34" s="278">
        <v>0.10750999999999999</v>
      </c>
      <c r="AK34" s="278">
        <v>4.3360000000000003E-2</v>
      </c>
      <c r="AL34" s="278">
        <v>4.2770000000000002E-2</v>
      </c>
      <c r="AM34" s="278">
        <v>7.9000000000000001E-4</v>
      </c>
      <c r="AN34" s="278">
        <v>0.99990000000000001</v>
      </c>
      <c r="AO34" s="278">
        <v>2.5940000000000001E-2</v>
      </c>
      <c r="AP34" s="278">
        <v>2.9999999999999997E-4</v>
      </c>
      <c r="AQ34" s="278">
        <v>5.4949999999999999E-2</v>
      </c>
      <c r="AR34" s="278">
        <v>2.48E-3</v>
      </c>
      <c r="AS34" s="278">
        <v>5.0000000000000001E-4</v>
      </c>
      <c r="AT34" s="278">
        <v>1.6800000000000001E-3</v>
      </c>
      <c r="AU34" s="278">
        <v>5.9000000000000003E-4</v>
      </c>
      <c r="AV34" s="278">
        <v>4.752E-2</v>
      </c>
      <c r="AW34" s="278">
        <v>6.8999999999999997E-4</v>
      </c>
      <c r="AX34" s="278">
        <v>2.5699999999999998E-3</v>
      </c>
      <c r="AY34" s="278">
        <v>3.6600000000000001E-3</v>
      </c>
      <c r="AZ34" s="278">
        <v>2.2799999999999999E-3</v>
      </c>
      <c r="BA34" s="278">
        <v>2.7699999999999999E-3</v>
      </c>
      <c r="BB34" s="311">
        <v>3.3700000000000002E-3</v>
      </c>
      <c r="BC34" s="780"/>
    </row>
    <row r="35" spans="1:55" x14ac:dyDescent="0.25">
      <c r="A35" s="774"/>
      <c r="B35" s="274" t="s">
        <v>1447</v>
      </c>
      <c r="C35" s="298" t="s">
        <v>1686</v>
      </c>
      <c r="D35" s="283">
        <v>1.417E-2</v>
      </c>
      <c r="E35" s="275">
        <v>1.332E-2</v>
      </c>
      <c r="F35" s="275">
        <v>0.10421</v>
      </c>
      <c r="G35" s="275">
        <v>3.3950000000000001E-2</v>
      </c>
      <c r="H35" s="275">
        <v>5.126E-2</v>
      </c>
      <c r="I35" s="275">
        <v>2.1270000000000001E-2</v>
      </c>
      <c r="J35" s="275">
        <v>2.7980000000000001E-2</v>
      </c>
      <c r="K35" s="275">
        <v>5.9300000000000004E-3</v>
      </c>
      <c r="L35" s="275">
        <v>5.5100000000000001E-3</v>
      </c>
      <c r="M35" s="275">
        <v>-6.11E-3</v>
      </c>
      <c r="N35" s="275">
        <v>4.2900000000000004E-3</v>
      </c>
      <c r="O35" s="275">
        <v>-8.0999999999999996E-4</v>
      </c>
      <c r="P35" s="275">
        <v>7.7099999999999998E-3</v>
      </c>
      <c r="Q35" s="275">
        <v>2.8300000000000001E-3</v>
      </c>
      <c r="R35" s="275">
        <v>2.0469999999999999E-2</v>
      </c>
      <c r="S35" s="275">
        <v>1.0330000000000001E-2</v>
      </c>
      <c r="T35" s="276">
        <v>1.6840000000000001E-2</v>
      </c>
      <c r="U35" s="276">
        <v>8.0099999999999998E-3</v>
      </c>
      <c r="V35" s="276">
        <v>4.6000000000000001E-4</v>
      </c>
      <c r="W35" s="276">
        <v>7.7999999999999996E-3</v>
      </c>
      <c r="X35" s="276">
        <v>1.464E-2</v>
      </c>
      <c r="Y35" s="276">
        <v>3.4389999999999997E-2</v>
      </c>
      <c r="Z35" s="276">
        <v>4.5700000000000003E-3</v>
      </c>
      <c r="AA35" s="276">
        <v>3.3800000000000002E-3</v>
      </c>
      <c r="AB35" s="276">
        <v>2.8600000000000001E-3</v>
      </c>
      <c r="AC35" s="276">
        <v>3.14E-3</v>
      </c>
      <c r="AD35" s="276">
        <v>-5.1000000000000004E-4</v>
      </c>
      <c r="AE35" s="276">
        <v>-5.0000000000000002E-5</v>
      </c>
      <c r="AF35" s="276">
        <v>2.1900000000000001E-3</v>
      </c>
      <c r="AG35" s="276">
        <v>-1.0499999999999999E-3</v>
      </c>
      <c r="AH35" s="276">
        <v>2.1199999999999999E-3</v>
      </c>
      <c r="AI35" s="276">
        <v>3.0100000000000001E-3</v>
      </c>
      <c r="AJ35" s="279"/>
      <c r="AK35" s="278">
        <v>0.63636999999999999</v>
      </c>
      <c r="AL35" s="278">
        <v>0.45005000000000001</v>
      </c>
      <c r="AM35" s="278">
        <v>0.21274999999999999</v>
      </c>
      <c r="AN35" s="278">
        <v>0.99158000000000002</v>
      </c>
      <c r="AO35" s="278">
        <v>0.28422999999999998</v>
      </c>
      <c r="AP35" s="278">
        <v>0.48826999999999998</v>
      </c>
      <c r="AQ35" s="278">
        <v>0.63824999999999998</v>
      </c>
      <c r="AR35" s="278">
        <v>0.13672000000000001</v>
      </c>
      <c r="AS35" s="278">
        <v>5.4050000000000001E-2</v>
      </c>
      <c r="AT35" s="278">
        <v>4.623E-2</v>
      </c>
      <c r="AU35" s="278">
        <v>1.0489999999999999E-2</v>
      </c>
      <c r="AV35" s="278">
        <v>0.51846000000000003</v>
      </c>
      <c r="AW35" s="278">
        <v>0.11514000000000001</v>
      </c>
      <c r="AX35" s="278">
        <v>5.5939999999999997E-2</v>
      </c>
      <c r="AY35" s="278">
        <v>0.14662</v>
      </c>
      <c r="AZ35" s="278">
        <v>0.17068</v>
      </c>
      <c r="BA35" s="278">
        <v>0.16256000000000001</v>
      </c>
      <c r="BB35" s="311">
        <v>9.0289999999999995E-2</v>
      </c>
      <c r="BC35" s="780"/>
    </row>
    <row r="36" spans="1:55" x14ac:dyDescent="0.25">
      <c r="A36" s="774"/>
      <c r="B36" s="274" t="s">
        <v>1451</v>
      </c>
      <c r="C36" s="298" t="s">
        <v>1687</v>
      </c>
      <c r="D36" s="283">
        <v>3.4209999999999997E-2</v>
      </c>
      <c r="E36" s="275">
        <v>1.235E-2</v>
      </c>
      <c r="F36" s="275">
        <v>0.13175999999999999</v>
      </c>
      <c r="G36" s="275">
        <v>5.323E-2</v>
      </c>
      <c r="H36" s="275">
        <v>6.3750000000000001E-2</v>
      </c>
      <c r="I36" s="275">
        <v>3.4840000000000003E-2</v>
      </c>
      <c r="J36" s="275">
        <v>3.8210000000000001E-2</v>
      </c>
      <c r="K36" s="275">
        <v>1.5089999999999999E-2</v>
      </c>
      <c r="L36" s="275">
        <v>1.5640000000000001E-2</v>
      </c>
      <c r="M36" s="275">
        <v>5.8E-4</v>
      </c>
      <c r="N36" s="275">
        <v>6.8799999999999998E-3</v>
      </c>
      <c r="O36" s="275">
        <v>2.0400000000000001E-3</v>
      </c>
      <c r="P36" s="275">
        <v>1.627E-2</v>
      </c>
      <c r="Q36" s="275">
        <v>5.1000000000000004E-4</v>
      </c>
      <c r="R36" s="275">
        <v>2.0990000000000002E-2</v>
      </c>
      <c r="S36" s="275">
        <v>1.1520000000000001E-2</v>
      </c>
      <c r="T36" s="276">
        <v>1.5789999999999998E-2</v>
      </c>
      <c r="U36" s="276">
        <v>4.2700000000000004E-3</v>
      </c>
      <c r="V36" s="276">
        <v>6.3400000000000001E-3</v>
      </c>
      <c r="W36" s="276">
        <v>1.303E-2</v>
      </c>
      <c r="X36" s="276">
        <v>2.4850000000000001E-2</v>
      </c>
      <c r="Y36" s="276">
        <v>5.4769999999999999E-2</v>
      </c>
      <c r="Z36" s="276">
        <v>1.0059999999999999E-2</v>
      </c>
      <c r="AA36" s="276">
        <v>1.17E-2</v>
      </c>
      <c r="AB36" s="276">
        <v>2.1800000000000001E-3</v>
      </c>
      <c r="AC36" s="276">
        <v>9.5899999999999996E-3</v>
      </c>
      <c r="AD36" s="276">
        <v>4.8999999999999998E-3</v>
      </c>
      <c r="AE36" s="276">
        <v>-2.6700000000000001E-3</v>
      </c>
      <c r="AF36" s="276">
        <v>4.62E-3</v>
      </c>
      <c r="AG36" s="276">
        <v>8.8000000000000003E-4</v>
      </c>
      <c r="AH36" s="276">
        <v>8.0000000000000007E-5</v>
      </c>
      <c r="AI36" s="276">
        <v>4.7299999999999998E-3</v>
      </c>
      <c r="AJ36" s="276">
        <v>-1.3699999999999999E-3</v>
      </c>
      <c r="AK36" s="279"/>
      <c r="AL36" s="278">
        <v>0.83398000000000005</v>
      </c>
      <c r="AM36" s="278">
        <v>0.93950999999999996</v>
      </c>
      <c r="AN36" s="278">
        <v>0.99990000000000001</v>
      </c>
      <c r="AO36" s="278">
        <v>0.13275999999999999</v>
      </c>
      <c r="AP36" s="278">
        <v>0.27631</v>
      </c>
      <c r="AQ36" s="278">
        <v>0.53668000000000005</v>
      </c>
      <c r="AR36" s="278">
        <v>1.01E-2</v>
      </c>
      <c r="AS36" s="278">
        <v>8.8800000000000004E-2</v>
      </c>
      <c r="AT36" s="278">
        <v>0.12365</v>
      </c>
      <c r="AU36" s="278">
        <v>5.0499999999999998E-3</v>
      </c>
      <c r="AV36" s="278">
        <v>7.7619999999999995E-2</v>
      </c>
      <c r="AW36" s="278">
        <v>4.0600000000000002E-3</v>
      </c>
      <c r="AX36" s="278">
        <v>3.7130000000000003E-2</v>
      </c>
      <c r="AY36" s="278">
        <v>6.2960000000000002E-2</v>
      </c>
      <c r="AZ36" s="278">
        <v>9.851E-2</v>
      </c>
      <c r="BA36" s="278">
        <v>0.23671</v>
      </c>
      <c r="BB36" s="311">
        <v>1.485E-2</v>
      </c>
      <c r="BC36" s="780"/>
    </row>
    <row r="37" spans="1:55" x14ac:dyDescent="0.25">
      <c r="A37" s="774"/>
      <c r="B37" s="274" t="s">
        <v>1454</v>
      </c>
      <c r="C37" s="298" t="s">
        <v>1688</v>
      </c>
      <c r="D37" s="283">
        <v>2.0420000000000001E-2</v>
      </c>
      <c r="E37" s="275">
        <v>6.6100000000000004E-3</v>
      </c>
      <c r="F37" s="275">
        <v>0.11694</v>
      </c>
      <c r="G37" s="275">
        <v>3.6540000000000003E-2</v>
      </c>
      <c r="H37" s="275">
        <v>5.3339999999999999E-2</v>
      </c>
      <c r="I37" s="275">
        <v>2.7869999999999999E-2</v>
      </c>
      <c r="J37" s="275">
        <v>3.1109999999999999E-2</v>
      </c>
      <c r="K37" s="275">
        <v>1.461E-2</v>
      </c>
      <c r="L37" s="275">
        <v>1.1390000000000001E-2</v>
      </c>
      <c r="M37" s="275">
        <v>7.7999999999999999E-4</v>
      </c>
      <c r="N37" s="275">
        <v>3.1E-4</v>
      </c>
      <c r="O37" s="275">
        <v>-2.3000000000000001E-4</v>
      </c>
      <c r="P37" s="275">
        <v>1.447E-2</v>
      </c>
      <c r="Q37" s="275">
        <v>3.64E-3</v>
      </c>
      <c r="R37" s="275">
        <v>2.094E-2</v>
      </c>
      <c r="S37" s="275">
        <v>1.5879999999999998E-2</v>
      </c>
      <c r="T37" s="276">
        <v>9.6100000000000005E-3</v>
      </c>
      <c r="U37" s="276">
        <v>8.1700000000000002E-3</v>
      </c>
      <c r="V37" s="276">
        <v>8.3000000000000001E-3</v>
      </c>
      <c r="W37" s="276">
        <v>1.8350000000000002E-2</v>
      </c>
      <c r="X37" s="276">
        <v>2.239E-2</v>
      </c>
      <c r="Y37" s="276">
        <v>4.8189999999999997E-2</v>
      </c>
      <c r="Z37" s="276">
        <v>9.6200000000000001E-3</v>
      </c>
      <c r="AA37" s="276">
        <v>7.4799999999999997E-3</v>
      </c>
      <c r="AB37" s="276">
        <v>2.5200000000000001E-3</v>
      </c>
      <c r="AC37" s="276">
        <v>8.8500000000000002E-3</v>
      </c>
      <c r="AD37" s="276">
        <v>3.2000000000000002E-3</v>
      </c>
      <c r="AE37" s="276">
        <v>-3.3E-4</v>
      </c>
      <c r="AF37" s="276">
        <v>7.1500000000000001E-3</v>
      </c>
      <c r="AG37" s="276">
        <v>4.1399999999999996E-3</v>
      </c>
      <c r="AH37" s="276">
        <v>3.5699999999999998E-3</v>
      </c>
      <c r="AI37" s="276">
        <v>4.6100000000000004E-3</v>
      </c>
      <c r="AJ37" s="276">
        <v>-1.2E-4</v>
      </c>
      <c r="AK37" s="276">
        <v>-2.5600000000000002E-3</v>
      </c>
      <c r="AL37" s="279"/>
      <c r="AM37" s="278">
        <v>0.56876000000000004</v>
      </c>
      <c r="AN37" s="278">
        <v>0.64815</v>
      </c>
      <c r="AO37" s="278">
        <v>0.19721</v>
      </c>
      <c r="AP37" s="278">
        <v>3.3459999999999997E-2</v>
      </c>
      <c r="AQ37" s="278">
        <v>0.47094000000000003</v>
      </c>
      <c r="AR37" s="278">
        <v>1.426E-2</v>
      </c>
      <c r="AS37" s="278">
        <v>2.2799999999999999E-3</v>
      </c>
      <c r="AT37" s="278">
        <v>6.1280000000000001E-2</v>
      </c>
      <c r="AU37" s="278">
        <v>5.0000000000000001E-4</v>
      </c>
      <c r="AV37" s="278">
        <v>3.168E-2</v>
      </c>
      <c r="AW37" s="278">
        <v>2.0799999999999998E-3</v>
      </c>
      <c r="AX37" s="278">
        <v>8.3199999999999993E-3</v>
      </c>
      <c r="AY37" s="278">
        <v>8.1200000000000005E-3</v>
      </c>
      <c r="AZ37" s="278">
        <v>2.435E-2</v>
      </c>
      <c r="BA37" s="278">
        <v>1.426E-2</v>
      </c>
      <c r="BB37" s="311">
        <v>1.7129999999999999E-2</v>
      </c>
      <c r="BC37" s="780"/>
    </row>
    <row r="38" spans="1:55" x14ac:dyDescent="0.25">
      <c r="A38" s="774"/>
      <c r="B38" s="274" t="s">
        <v>1458</v>
      </c>
      <c r="C38" s="298" t="s">
        <v>1683</v>
      </c>
      <c r="D38" s="283">
        <v>4.648E-2</v>
      </c>
      <c r="E38" s="275">
        <v>1.384E-2</v>
      </c>
      <c r="F38" s="275">
        <v>0.12076000000000001</v>
      </c>
      <c r="G38" s="275">
        <v>6.0229999999999999E-2</v>
      </c>
      <c r="H38" s="275">
        <v>7.4910000000000004E-2</v>
      </c>
      <c r="I38" s="275">
        <v>4.5100000000000001E-2</v>
      </c>
      <c r="J38" s="275">
        <v>4.8430000000000001E-2</v>
      </c>
      <c r="K38" s="275">
        <v>1.8339999999999999E-2</v>
      </c>
      <c r="L38" s="275">
        <v>1.711E-2</v>
      </c>
      <c r="M38" s="275">
        <v>-2.5300000000000001E-3</v>
      </c>
      <c r="N38" s="275">
        <v>7.3000000000000001E-3</v>
      </c>
      <c r="O38" s="275">
        <v>2.0400000000000001E-3</v>
      </c>
      <c r="P38" s="275">
        <v>1.6330000000000001E-2</v>
      </c>
      <c r="Q38" s="275">
        <v>2.7399999999999998E-3</v>
      </c>
      <c r="R38" s="275">
        <v>2.1780000000000001E-2</v>
      </c>
      <c r="S38" s="275">
        <v>1.3270000000000001E-2</v>
      </c>
      <c r="T38" s="276">
        <v>2.0400000000000001E-2</v>
      </c>
      <c r="U38" s="276">
        <v>8.7899999999999992E-3</v>
      </c>
      <c r="V38" s="276">
        <v>7.0699999999999999E-3</v>
      </c>
      <c r="W38" s="276">
        <v>1.4080000000000001E-2</v>
      </c>
      <c r="X38" s="276">
        <v>2.3619999999999999E-2</v>
      </c>
      <c r="Y38" s="276">
        <v>4.8640000000000003E-2</v>
      </c>
      <c r="Z38" s="276">
        <v>1.115E-2</v>
      </c>
      <c r="AA38" s="276">
        <v>1.357E-2</v>
      </c>
      <c r="AB38" s="276">
        <v>7.6899999999999998E-3</v>
      </c>
      <c r="AC38" s="276">
        <v>1.047E-2</v>
      </c>
      <c r="AD38" s="276">
        <v>8.8699999999999994E-3</v>
      </c>
      <c r="AE38" s="276">
        <v>1.4999999999999999E-4</v>
      </c>
      <c r="AF38" s="276">
        <v>5.2199999999999998E-3</v>
      </c>
      <c r="AG38" s="276">
        <v>2.5400000000000002E-3</v>
      </c>
      <c r="AH38" s="276">
        <v>1.4400000000000001E-3</v>
      </c>
      <c r="AI38" s="276">
        <v>7.2500000000000004E-3</v>
      </c>
      <c r="AJ38" s="276">
        <v>1.33E-3</v>
      </c>
      <c r="AK38" s="276">
        <v>-2.5899999999999999E-3</v>
      </c>
      <c r="AL38" s="276">
        <v>-6.0999999999999997E-4</v>
      </c>
      <c r="AM38" s="279"/>
      <c r="AN38" s="278">
        <v>0.97030000000000005</v>
      </c>
      <c r="AO38" s="278">
        <v>4.0189999999999997E-2</v>
      </c>
      <c r="AP38" s="278">
        <v>2.138E-2</v>
      </c>
      <c r="AQ38" s="278">
        <v>0.35026000000000002</v>
      </c>
      <c r="AR38" s="278">
        <v>2.138E-2</v>
      </c>
      <c r="AS38" s="278">
        <v>2.5699999999999998E-3</v>
      </c>
      <c r="AT38" s="278">
        <v>5.3499999999999997E-3</v>
      </c>
      <c r="AU38" s="278">
        <v>2.9999999999999997E-4</v>
      </c>
      <c r="AV38" s="278">
        <v>3.049E-2</v>
      </c>
      <c r="AW38" s="278">
        <v>1.39E-3</v>
      </c>
      <c r="AX38" s="278">
        <v>2.97E-3</v>
      </c>
      <c r="AY38" s="278">
        <v>3.8600000000000001E-3</v>
      </c>
      <c r="AZ38" s="278">
        <v>6.3400000000000001E-3</v>
      </c>
      <c r="BA38" s="278">
        <v>6.2869999999999995E-2</v>
      </c>
      <c r="BB38" s="311">
        <v>2.9700000000000001E-2</v>
      </c>
      <c r="BC38" s="780"/>
    </row>
    <row r="39" spans="1:55" x14ac:dyDescent="0.25">
      <c r="A39" s="774"/>
      <c r="B39" s="274" t="s">
        <v>1475</v>
      </c>
      <c r="C39" s="298" t="s">
        <v>1684</v>
      </c>
      <c r="D39" s="283">
        <v>5.339E-2</v>
      </c>
      <c r="E39" s="275">
        <v>2.4060000000000002E-2</v>
      </c>
      <c r="F39" s="275">
        <v>0.13016</v>
      </c>
      <c r="G39" s="275">
        <v>1.2070000000000001E-2</v>
      </c>
      <c r="H39" s="275">
        <v>5.0959999999999998E-2</v>
      </c>
      <c r="I39" s="275">
        <v>2.7869999999999999E-2</v>
      </c>
      <c r="J39" s="275">
        <v>3.9899999999999998E-2</v>
      </c>
      <c r="K39" s="275">
        <v>1.391E-2</v>
      </c>
      <c r="L39" s="275">
        <v>2.97E-3</v>
      </c>
      <c r="M39" s="275">
        <v>-1.5769999999999999E-2</v>
      </c>
      <c r="N39" s="275">
        <v>5.7999999999999996E-3</v>
      </c>
      <c r="O39" s="275">
        <v>1.6299999999999999E-2</v>
      </c>
      <c r="P39" s="275">
        <v>1.141E-2</v>
      </c>
      <c r="Q39" s="275">
        <v>1.508E-2</v>
      </c>
      <c r="R39" s="275">
        <v>2.768E-2</v>
      </c>
      <c r="S39" s="275">
        <v>-1.8509999999999999E-2</v>
      </c>
      <c r="T39" s="276">
        <v>2.9600000000000001E-2</v>
      </c>
      <c r="U39" s="276">
        <v>-1.17E-2</v>
      </c>
      <c r="V39" s="276">
        <v>-6.9800000000000001E-3</v>
      </c>
      <c r="W39" s="276">
        <v>-9.0299999999999998E-3</v>
      </c>
      <c r="X39" s="276">
        <v>1.274E-2</v>
      </c>
      <c r="Y39" s="276">
        <v>2.93E-2</v>
      </c>
      <c r="Z39" s="276">
        <v>-1.5689999999999999E-2</v>
      </c>
      <c r="AA39" s="276">
        <v>1.076E-2</v>
      </c>
      <c r="AB39" s="276">
        <v>-6.43E-3</v>
      </c>
      <c r="AC39" s="276">
        <v>3.96E-3</v>
      </c>
      <c r="AD39" s="276">
        <v>1.9210000000000001E-2</v>
      </c>
      <c r="AE39" s="276">
        <v>-1.3979999999999999E-2</v>
      </c>
      <c r="AF39" s="276">
        <v>1.32E-3</v>
      </c>
      <c r="AG39" s="276">
        <v>-8.7200000000000003E-3</v>
      </c>
      <c r="AH39" s="276">
        <v>-1.277E-2</v>
      </c>
      <c r="AI39" s="276">
        <v>-1.9279999999999999E-2</v>
      </c>
      <c r="AJ39" s="276">
        <v>-5.0499999999999998E-3</v>
      </c>
      <c r="AK39" s="276">
        <v>-8.0499999999999999E-3</v>
      </c>
      <c r="AL39" s="276">
        <v>-1.31E-3</v>
      </c>
      <c r="AM39" s="276">
        <v>-2.8700000000000002E-3</v>
      </c>
      <c r="AN39" s="279"/>
      <c r="AO39" s="278">
        <v>0.93564999999999998</v>
      </c>
      <c r="AP39" s="278">
        <v>0.99990000000000001</v>
      </c>
      <c r="AQ39" s="278">
        <v>0.98218000000000005</v>
      </c>
      <c r="AR39" s="278">
        <v>0.97753000000000001</v>
      </c>
      <c r="AS39" s="278">
        <v>0.99990000000000001</v>
      </c>
      <c r="AT39" s="278">
        <v>0.99990000000000001</v>
      </c>
      <c r="AU39" s="278">
        <v>0.99990000000000001</v>
      </c>
      <c r="AV39" s="278">
        <v>0.99990000000000001</v>
      </c>
      <c r="AW39" s="278">
        <v>0.77288999999999997</v>
      </c>
      <c r="AX39" s="278">
        <v>0.52124000000000004</v>
      </c>
      <c r="AY39" s="278">
        <v>0.99990000000000001</v>
      </c>
      <c r="AZ39" s="278">
        <v>0.95831999999999995</v>
      </c>
      <c r="BA39" s="278">
        <v>0.99990000000000001</v>
      </c>
      <c r="BB39" s="311">
        <v>2.129E-2</v>
      </c>
      <c r="BC39" s="780"/>
    </row>
    <row r="40" spans="1:55" x14ac:dyDescent="0.25">
      <c r="A40" s="774"/>
      <c r="B40" s="274" t="s">
        <v>1573</v>
      </c>
      <c r="C40" s="298" t="s">
        <v>1689</v>
      </c>
      <c r="D40" s="283">
        <v>2.8840000000000001E-2</v>
      </c>
      <c r="E40" s="275">
        <v>1.719E-2</v>
      </c>
      <c r="F40" s="275">
        <v>0.10123</v>
      </c>
      <c r="G40" s="275">
        <v>4.0820000000000002E-2</v>
      </c>
      <c r="H40" s="275">
        <v>5.688E-2</v>
      </c>
      <c r="I40" s="275">
        <v>2.9499999999999998E-2</v>
      </c>
      <c r="J40" s="275">
        <v>3.5409999999999997E-2</v>
      </c>
      <c r="K40" s="275">
        <v>1.0840000000000001E-2</v>
      </c>
      <c r="L40" s="275">
        <v>8.2299999999999995E-3</v>
      </c>
      <c r="M40" s="275">
        <v>-7.1799999999999998E-3</v>
      </c>
      <c r="N40" s="275">
        <v>-2.5799999999999998E-3</v>
      </c>
      <c r="O40" s="275">
        <v>4.5700000000000003E-3</v>
      </c>
      <c r="P40" s="275">
        <v>1.336E-2</v>
      </c>
      <c r="Q40" s="275">
        <v>6.5599999999999999E-3</v>
      </c>
      <c r="R40" s="275">
        <v>2.9760000000000002E-2</v>
      </c>
      <c r="S40" s="275">
        <v>1.3849999999999999E-2</v>
      </c>
      <c r="T40" s="276">
        <v>1.7100000000000001E-2</v>
      </c>
      <c r="U40" s="276">
        <v>9.7400000000000004E-3</v>
      </c>
      <c r="V40" s="276">
        <v>6.5700000000000003E-3</v>
      </c>
      <c r="W40" s="276">
        <v>1.678E-2</v>
      </c>
      <c r="X40" s="276">
        <v>1.8970000000000001E-2</v>
      </c>
      <c r="Y40" s="276">
        <v>3.7220000000000003E-2</v>
      </c>
      <c r="Z40" s="276">
        <v>2.8600000000000001E-3</v>
      </c>
      <c r="AA40" s="276">
        <v>7.9799999999999992E-3</v>
      </c>
      <c r="AB40" s="276">
        <v>3.82E-3</v>
      </c>
      <c r="AC40" s="276">
        <v>7.9100000000000004E-3</v>
      </c>
      <c r="AD40" s="276">
        <v>6.8100000000000001E-3</v>
      </c>
      <c r="AE40" s="276">
        <v>1.9300000000000001E-3</v>
      </c>
      <c r="AF40" s="276">
        <v>9.3900000000000008E-3</v>
      </c>
      <c r="AG40" s="276">
        <v>5.2500000000000003E-3</v>
      </c>
      <c r="AH40" s="276">
        <v>4.3699999999999998E-3</v>
      </c>
      <c r="AI40" s="276">
        <v>5.4400000000000004E-3</v>
      </c>
      <c r="AJ40" s="276">
        <v>1.15E-3</v>
      </c>
      <c r="AK40" s="276">
        <v>3.13E-3</v>
      </c>
      <c r="AL40" s="276">
        <v>2E-3</v>
      </c>
      <c r="AM40" s="276">
        <v>3.9199999999999999E-3</v>
      </c>
      <c r="AN40" s="276">
        <v>-3.5999999999999999E-3</v>
      </c>
      <c r="AO40" s="279"/>
      <c r="AP40" s="278">
        <v>0.12345</v>
      </c>
      <c r="AQ40" s="278">
        <v>0.70626999999999995</v>
      </c>
      <c r="AR40" s="278">
        <v>3.524E-2</v>
      </c>
      <c r="AS40" s="278">
        <v>6.5300000000000002E-3</v>
      </c>
      <c r="AT40" s="278">
        <v>1.515E-2</v>
      </c>
      <c r="AU40" s="278">
        <v>3.8600000000000001E-3</v>
      </c>
      <c r="AV40" s="278">
        <v>8.5639999999999994E-2</v>
      </c>
      <c r="AW40" s="278">
        <v>7.43E-3</v>
      </c>
      <c r="AX40" s="278">
        <v>2.2870000000000001E-2</v>
      </c>
      <c r="AY40" s="278">
        <v>0.10405</v>
      </c>
      <c r="AZ40" s="278">
        <v>2.6530000000000001E-2</v>
      </c>
      <c r="BA40" s="278">
        <v>0.14335000000000001</v>
      </c>
      <c r="BB40" s="311">
        <v>0.33045999999999998</v>
      </c>
      <c r="BC40" s="780"/>
    </row>
    <row r="41" spans="1:55" x14ac:dyDescent="0.25">
      <c r="A41" s="774"/>
      <c r="B41" s="274" t="s">
        <v>464</v>
      </c>
      <c r="C41" s="298" t="s">
        <v>1690</v>
      </c>
      <c r="D41" s="283">
        <v>2.955E-2</v>
      </c>
      <c r="E41" s="275">
        <v>1.9890000000000001E-2</v>
      </c>
      <c r="F41" s="275">
        <v>0.10587000000000001</v>
      </c>
      <c r="G41" s="275">
        <v>4.904E-2</v>
      </c>
      <c r="H41" s="275">
        <v>6.6890000000000005E-2</v>
      </c>
      <c r="I41" s="275">
        <v>3.5990000000000001E-2</v>
      </c>
      <c r="J41" s="275">
        <v>4.5229999999999999E-2</v>
      </c>
      <c r="K41" s="275">
        <v>1.6879999999999999E-2</v>
      </c>
      <c r="L41" s="275">
        <v>1.052E-2</v>
      </c>
      <c r="M41" s="275">
        <v>-2.2599999999999999E-3</v>
      </c>
      <c r="N41" s="275">
        <v>6.9499999999999996E-3</v>
      </c>
      <c r="O41" s="275">
        <v>2.0600000000000002E-3</v>
      </c>
      <c r="P41" s="275">
        <v>1.2699999999999999E-2</v>
      </c>
      <c r="Q41" s="275">
        <v>7.0800000000000004E-3</v>
      </c>
      <c r="R41" s="275">
        <v>2.3359999999999999E-2</v>
      </c>
      <c r="S41" s="275">
        <v>1.0109999999999999E-2</v>
      </c>
      <c r="T41" s="276">
        <v>1.976E-2</v>
      </c>
      <c r="U41" s="276">
        <v>9.0900000000000009E-3</v>
      </c>
      <c r="V41" s="276">
        <v>1.7700000000000001E-3</v>
      </c>
      <c r="W41" s="276">
        <v>8.1600000000000006E-3</v>
      </c>
      <c r="X41" s="276">
        <v>1.7649999999999999E-2</v>
      </c>
      <c r="Y41" s="276">
        <v>3.8969999999999998E-2</v>
      </c>
      <c r="Z41" s="276">
        <v>4.6899999999999997E-3</v>
      </c>
      <c r="AA41" s="276">
        <v>1.244E-2</v>
      </c>
      <c r="AB41" s="276">
        <v>4.3499999999999997E-3</v>
      </c>
      <c r="AC41" s="276">
        <v>9.8899999999999995E-3</v>
      </c>
      <c r="AD41" s="276">
        <v>9.6200000000000001E-3</v>
      </c>
      <c r="AE41" s="276">
        <v>-1.4400000000000001E-3</v>
      </c>
      <c r="AF41" s="276">
        <v>7.9900000000000006E-3</v>
      </c>
      <c r="AG41" s="276">
        <v>1.4E-3</v>
      </c>
      <c r="AH41" s="276">
        <v>3.1700000000000001E-3</v>
      </c>
      <c r="AI41" s="276">
        <v>6.6499999999999997E-3</v>
      </c>
      <c r="AJ41" s="276">
        <v>-3.1E-4</v>
      </c>
      <c r="AK41" s="276">
        <v>8.4999999999999995E-4</v>
      </c>
      <c r="AL41" s="276">
        <v>4.0200000000000001E-3</v>
      </c>
      <c r="AM41" s="276">
        <v>2.3700000000000001E-3</v>
      </c>
      <c r="AN41" s="276">
        <v>-1.286E-2</v>
      </c>
      <c r="AO41" s="276">
        <v>2.2100000000000002E-3</v>
      </c>
      <c r="AP41" s="279"/>
      <c r="AQ41" s="278">
        <v>0.69933999999999996</v>
      </c>
      <c r="AR41" s="278">
        <v>5.9990000000000002E-2</v>
      </c>
      <c r="AS41" s="278">
        <v>5.0000000000000001E-4</v>
      </c>
      <c r="AT41" s="278">
        <v>1.1900000000000001E-3</v>
      </c>
      <c r="AU41" s="278">
        <v>0</v>
      </c>
      <c r="AV41" s="278">
        <v>0.12454</v>
      </c>
      <c r="AW41" s="278">
        <v>5.0499999999999998E-3</v>
      </c>
      <c r="AX41" s="278">
        <v>1.8799999999999999E-3</v>
      </c>
      <c r="AY41" s="278">
        <v>2.48E-3</v>
      </c>
      <c r="AZ41" s="278">
        <v>3.5599999999999998E-3</v>
      </c>
      <c r="BA41" s="278">
        <v>1.0489999999999999E-2</v>
      </c>
      <c r="BB41" s="311">
        <v>2.0389999999999998E-2</v>
      </c>
      <c r="BC41" s="780"/>
    </row>
    <row r="42" spans="1:55" x14ac:dyDescent="0.25">
      <c r="A42" s="774"/>
      <c r="B42" s="274" t="s">
        <v>1510</v>
      </c>
      <c r="C42" s="298" t="s">
        <v>1691</v>
      </c>
      <c r="D42" s="283">
        <v>2.8899999999999999E-2</v>
      </c>
      <c r="E42" s="275">
        <v>1.3690000000000001E-2</v>
      </c>
      <c r="F42" s="275">
        <v>0.11999</v>
      </c>
      <c r="G42" s="275">
        <v>5.1029999999999999E-2</v>
      </c>
      <c r="H42" s="275">
        <v>6.2520000000000006E-2</v>
      </c>
      <c r="I42" s="275">
        <v>3.1980000000000001E-2</v>
      </c>
      <c r="J42" s="275">
        <v>4.1919999999999999E-2</v>
      </c>
      <c r="K42" s="275">
        <v>2.1049999999999999E-2</v>
      </c>
      <c r="L42" s="275">
        <v>1.3509999999999999E-2</v>
      </c>
      <c r="M42" s="275">
        <v>-1.48E-3</v>
      </c>
      <c r="N42" s="275">
        <v>5.2399999999999999E-3</v>
      </c>
      <c r="O42" s="275">
        <v>-1.1199999999999999E-3</v>
      </c>
      <c r="P42" s="275">
        <v>1.162E-2</v>
      </c>
      <c r="Q42" s="275">
        <v>7.2199999999999999E-3</v>
      </c>
      <c r="R42" s="275">
        <v>2.7060000000000001E-2</v>
      </c>
      <c r="S42" s="275">
        <v>1.1509999999999999E-2</v>
      </c>
      <c r="T42" s="276">
        <v>1.5990000000000001E-2</v>
      </c>
      <c r="U42" s="276">
        <v>1.4279999999999999E-2</v>
      </c>
      <c r="V42" s="276">
        <v>2.9299999999999999E-3</v>
      </c>
      <c r="W42" s="276">
        <v>1.205E-2</v>
      </c>
      <c r="X42" s="276">
        <v>1.2829999999999999E-2</v>
      </c>
      <c r="Y42" s="276">
        <v>4.6969999999999998E-2</v>
      </c>
      <c r="Z42" s="276">
        <v>8.3199999999999993E-3</v>
      </c>
      <c r="AA42" s="276">
        <v>1.256E-2</v>
      </c>
      <c r="AB42" s="276">
        <v>2.99E-3</v>
      </c>
      <c r="AC42" s="276">
        <v>1.222E-2</v>
      </c>
      <c r="AD42" s="276">
        <v>7.3299999999999997E-3</v>
      </c>
      <c r="AE42" s="276">
        <v>-1.57E-3</v>
      </c>
      <c r="AF42" s="276">
        <v>5.79E-3</v>
      </c>
      <c r="AG42" s="276">
        <v>1.92E-3</v>
      </c>
      <c r="AH42" s="276">
        <v>3.3800000000000002E-3</v>
      </c>
      <c r="AI42" s="276">
        <v>5.6899999999999997E-3</v>
      </c>
      <c r="AJ42" s="276">
        <v>-1.81E-3</v>
      </c>
      <c r="AK42" s="276">
        <v>-9.5E-4</v>
      </c>
      <c r="AL42" s="276">
        <v>-3.8999999999999999E-4</v>
      </c>
      <c r="AM42" s="276">
        <v>5.6999999999999998E-4</v>
      </c>
      <c r="AN42" s="276">
        <v>-5.8300000000000001E-3</v>
      </c>
      <c r="AO42" s="276">
        <v>-2.3600000000000001E-3</v>
      </c>
      <c r="AP42" s="276">
        <v>-1.6900000000000001E-3</v>
      </c>
      <c r="AQ42" s="279"/>
      <c r="AR42" s="278">
        <v>9.1380000000000003E-2</v>
      </c>
      <c r="AS42" s="278">
        <v>3.5839999999999997E-2</v>
      </c>
      <c r="AT42" s="278">
        <v>1.1979999999999999E-2</v>
      </c>
      <c r="AU42" s="278">
        <v>1.089E-2</v>
      </c>
      <c r="AV42" s="278">
        <v>6.0589999999999998E-2</v>
      </c>
      <c r="AW42" s="278">
        <v>1.2670000000000001E-2</v>
      </c>
      <c r="AX42" s="278">
        <v>1.069E-2</v>
      </c>
      <c r="AY42" s="278">
        <v>0.10979</v>
      </c>
      <c r="AZ42" s="278">
        <v>0.17849999999999999</v>
      </c>
      <c r="BA42" s="278">
        <v>0.14255999999999999</v>
      </c>
      <c r="BB42" s="311">
        <v>0.14197000000000001</v>
      </c>
      <c r="BC42" s="780"/>
    </row>
    <row r="43" spans="1:55" x14ac:dyDescent="0.25">
      <c r="A43" s="774"/>
      <c r="B43" s="274" t="s">
        <v>1481</v>
      </c>
      <c r="C43" s="298" t="s">
        <v>1692</v>
      </c>
      <c r="D43" s="283">
        <v>5.4780000000000002E-2</v>
      </c>
      <c r="E43" s="275">
        <v>3.9699999999999999E-2</v>
      </c>
      <c r="F43" s="275">
        <v>0.14132</v>
      </c>
      <c r="G43" s="275">
        <v>5.1049999999999998E-2</v>
      </c>
      <c r="H43" s="275">
        <v>7.281E-2</v>
      </c>
      <c r="I43" s="275">
        <v>4.7919999999999997E-2</v>
      </c>
      <c r="J43" s="275">
        <v>5.8290000000000002E-2</v>
      </c>
      <c r="K43" s="275">
        <v>3.3390000000000003E-2</v>
      </c>
      <c r="L43" s="275">
        <v>1.519E-2</v>
      </c>
      <c r="M43" s="275">
        <v>1.3699999999999999E-3</v>
      </c>
      <c r="N43" s="275">
        <v>1.821E-2</v>
      </c>
      <c r="O43" s="275">
        <v>8.6199999999999992E-3</v>
      </c>
      <c r="P43" s="275">
        <v>1.4409999999999999E-2</v>
      </c>
      <c r="Q43" s="275">
        <v>2.0750000000000001E-2</v>
      </c>
      <c r="R43" s="275">
        <v>3.662E-2</v>
      </c>
      <c r="S43" s="275">
        <v>1.3270000000000001E-2</v>
      </c>
      <c r="T43" s="276">
        <v>4.8149999999999998E-2</v>
      </c>
      <c r="U43" s="276">
        <v>1.687E-2</v>
      </c>
      <c r="V43" s="276">
        <v>7.5399999999999998E-3</v>
      </c>
      <c r="W43" s="276">
        <v>5.28E-3</v>
      </c>
      <c r="X43" s="276">
        <v>1.8679999999999999E-2</v>
      </c>
      <c r="Y43" s="276">
        <v>4.333E-2</v>
      </c>
      <c r="Z43" s="276">
        <v>1.772E-2</v>
      </c>
      <c r="AA43" s="276">
        <v>1.9400000000000001E-2</v>
      </c>
      <c r="AB43" s="276">
        <v>2.6069999999999999E-2</v>
      </c>
      <c r="AC43" s="276">
        <v>1.282E-2</v>
      </c>
      <c r="AD43" s="276">
        <v>1.8149999999999999E-2</v>
      </c>
      <c r="AE43" s="276">
        <v>5.6899999999999997E-3</v>
      </c>
      <c r="AF43" s="276">
        <v>9.7099999999999999E-3</v>
      </c>
      <c r="AG43" s="276">
        <v>1.1999999999999999E-3</v>
      </c>
      <c r="AH43" s="276">
        <v>5.3299999999999997E-3</v>
      </c>
      <c r="AI43" s="276">
        <v>1.2529999999999999E-2</v>
      </c>
      <c r="AJ43" s="276">
        <v>3.8899999999999998E-3</v>
      </c>
      <c r="AK43" s="276">
        <v>1.0460000000000001E-2</v>
      </c>
      <c r="AL43" s="276">
        <v>9.4900000000000002E-3</v>
      </c>
      <c r="AM43" s="276">
        <v>6.2500000000000003E-3</v>
      </c>
      <c r="AN43" s="276">
        <v>-5.4299999999999999E-3</v>
      </c>
      <c r="AO43" s="276">
        <v>7.6800000000000002E-3</v>
      </c>
      <c r="AP43" s="276">
        <v>4.7200000000000002E-3</v>
      </c>
      <c r="AQ43" s="276">
        <v>6.1500000000000001E-3</v>
      </c>
      <c r="AR43" s="279"/>
      <c r="AS43" s="278">
        <v>1.6039999999999999E-2</v>
      </c>
      <c r="AT43" s="278">
        <v>4.1599999999999996E-3</v>
      </c>
      <c r="AU43" s="278">
        <v>7.5199999999999998E-3</v>
      </c>
      <c r="AV43" s="278">
        <v>7.1179999999999993E-2</v>
      </c>
      <c r="AW43" s="278">
        <v>6.1379999999999997E-2</v>
      </c>
      <c r="AX43" s="278">
        <v>2.2079999999999999E-2</v>
      </c>
      <c r="AY43" s="278">
        <v>0.13791</v>
      </c>
      <c r="AZ43" s="278">
        <v>3.2770000000000001E-2</v>
      </c>
      <c r="BA43" s="278">
        <v>8.6629999999999999E-2</v>
      </c>
      <c r="BB43" s="311">
        <v>8.9599999999999999E-2</v>
      </c>
      <c r="BC43" s="780"/>
    </row>
    <row r="44" spans="1:55" x14ac:dyDescent="0.25">
      <c r="A44" s="774"/>
      <c r="B44" s="274" t="s">
        <v>1487</v>
      </c>
      <c r="C44" s="298" t="s">
        <v>1698</v>
      </c>
      <c r="D44" s="283">
        <v>2.7959999999999999E-2</v>
      </c>
      <c r="E44" s="275">
        <v>3.1329999999999997E-2</v>
      </c>
      <c r="F44" s="275">
        <v>0.12093</v>
      </c>
      <c r="G44" s="275">
        <v>3.4979999999999997E-2</v>
      </c>
      <c r="H44" s="275">
        <v>6.1429999999999998E-2</v>
      </c>
      <c r="I44" s="275">
        <v>3.7760000000000002E-2</v>
      </c>
      <c r="J44" s="275">
        <v>4.165E-2</v>
      </c>
      <c r="K44" s="275">
        <v>1.521E-2</v>
      </c>
      <c r="L44" s="275">
        <v>1.277E-2</v>
      </c>
      <c r="M44" s="275">
        <v>-2.0300000000000001E-3</v>
      </c>
      <c r="N44" s="275">
        <v>1.5140000000000001E-2</v>
      </c>
      <c r="O44" s="275">
        <v>4.7600000000000003E-3</v>
      </c>
      <c r="P44" s="275">
        <v>1.0710000000000001E-2</v>
      </c>
      <c r="Q44" s="275">
        <v>-8.8999999999999995E-4</v>
      </c>
      <c r="R44" s="275">
        <v>2.001E-2</v>
      </c>
      <c r="S44" s="275">
        <v>8.2400000000000008E-3</v>
      </c>
      <c r="T44" s="276">
        <v>2.606E-2</v>
      </c>
      <c r="U44" s="276">
        <v>2.8800000000000002E-3</v>
      </c>
      <c r="V44" s="276">
        <v>8.43E-3</v>
      </c>
      <c r="W44" s="276">
        <v>5.62E-3</v>
      </c>
      <c r="X44" s="276">
        <v>1.72E-2</v>
      </c>
      <c r="Y44" s="276">
        <v>3.764E-2</v>
      </c>
      <c r="Z44" s="276">
        <v>1.4970000000000001E-2</v>
      </c>
      <c r="AA44" s="276">
        <v>1.5100000000000001E-2</v>
      </c>
      <c r="AB44" s="276">
        <v>1.038E-2</v>
      </c>
      <c r="AC44" s="276">
        <v>8.7299999999999999E-3</v>
      </c>
      <c r="AD44" s="276">
        <v>9.9600000000000001E-3</v>
      </c>
      <c r="AE44" s="276">
        <v>4.7000000000000002E-3</v>
      </c>
      <c r="AF44" s="276">
        <v>7.6400000000000001E-3</v>
      </c>
      <c r="AG44" s="276">
        <v>2.33E-3</v>
      </c>
      <c r="AH44" s="276">
        <v>2.5699999999999998E-3</v>
      </c>
      <c r="AI44" s="276">
        <v>7.5599999999999999E-3</v>
      </c>
      <c r="AJ44" s="276">
        <v>3.4099999999999998E-3</v>
      </c>
      <c r="AK44" s="276">
        <v>2.65E-3</v>
      </c>
      <c r="AL44" s="276">
        <v>6.8999999999999999E-3</v>
      </c>
      <c r="AM44" s="276">
        <v>4.3E-3</v>
      </c>
      <c r="AN44" s="276">
        <v>-1.6080000000000001E-2</v>
      </c>
      <c r="AO44" s="276">
        <v>6.3099999999999996E-3</v>
      </c>
      <c r="AP44" s="276">
        <v>5.1799999999999997E-3</v>
      </c>
      <c r="AQ44" s="276">
        <v>5.2599999999999999E-3</v>
      </c>
      <c r="AR44" s="276">
        <v>6.5599999999999999E-3</v>
      </c>
      <c r="AS44" s="279"/>
      <c r="AT44" s="278">
        <v>2.1190000000000001E-2</v>
      </c>
      <c r="AU44" s="278">
        <v>5.3460000000000001E-2</v>
      </c>
      <c r="AV44" s="278">
        <v>0.14751</v>
      </c>
      <c r="AW44" s="278">
        <v>0.32808999999999999</v>
      </c>
      <c r="AX44" s="278">
        <v>6.1879999999999998E-2</v>
      </c>
      <c r="AY44" s="278">
        <v>2.307E-2</v>
      </c>
      <c r="AZ44" s="278">
        <v>7.9000000000000001E-4</v>
      </c>
      <c r="BA44" s="278">
        <v>0.15928999999999999</v>
      </c>
      <c r="BB44" s="311">
        <v>1.3169999999999999E-2</v>
      </c>
      <c r="BC44" s="780"/>
    </row>
    <row r="45" spans="1:55" x14ac:dyDescent="0.25">
      <c r="A45" s="774"/>
      <c r="B45" s="274" t="s">
        <v>194</v>
      </c>
      <c r="C45" s="298" t="s">
        <v>1693</v>
      </c>
      <c r="D45" s="283">
        <v>2.085E-2</v>
      </c>
      <c r="E45" s="275">
        <v>2.018E-2</v>
      </c>
      <c r="F45" s="275">
        <v>0.12820000000000001</v>
      </c>
      <c r="G45" s="275">
        <v>1.3089999999999999E-2</v>
      </c>
      <c r="H45" s="275">
        <v>3.7199999999999997E-2</v>
      </c>
      <c r="I45" s="275">
        <v>2.0729999999999998E-2</v>
      </c>
      <c r="J45" s="275">
        <v>3.1230000000000001E-2</v>
      </c>
      <c r="K45" s="275">
        <v>1.529E-2</v>
      </c>
      <c r="L45" s="275">
        <v>4.7000000000000002E-3</v>
      </c>
      <c r="M45" s="275">
        <v>2.3800000000000002E-3</v>
      </c>
      <c r="N45" s="275">
        <v>9.4000000000000004E-3</v>
      </c>
      <c r="O45" s="275">
        <v>9.7000000000000003E-3</v>
      </c>
      <c r="P45" s="275">
        <v>2.2579999999999999E-2</v>
      </c>
      <c r="Q45" s="275">
        <v>1.264E-2</v>
      </c>
      <c r="R45" s="275">
        <v>3.236E-2</v>
      </c>
      <c r="S45" s="275">
        <v>1.9189999999999999E-2</v>
      </c>
      <c r="T45" s="276">
        <v>3.7139999999999999E-2</v>
      </c>
      <c r="U45" s="276">
        <v>7.9399999999999991E-3</v>
      </c>
      <c r="V45" s="276">
        <v>1.7729999999999999E-2</v>
      </c>
      <c r="W45" s="276">
        <v>1.661E-2</v>
      </c>
      <c r="X45" s="276">
        <v>2.4709999999999999E-2</v>
      </c>
      <c r="Y45" s="276">
        <v>4.8759999999999998E-2</v>
      </c>
      <c r="Z45" s="276">
        <v>2.0920000000000001E-2</v>
      </c>
      <c r="AA45" s="276">
        <v>1.3429999999999999E-2</v>
      </c>
      <c r="AB45" s="276">
        <v>1.6060000000000001E-2</v>
      </c>
      <c r="AC45" s="276">
        <v>1.166E-2</v>
      </c>
      <c r="AD45" s="276">
        <v>1.1520000000000001E-2</v>
      </c>
      <c r="AE45" s="276">
        <v>4.1799999999999997E-3</v>
      </c>
      <c r="AF45" s="276">
        <v>1.7219999999999999E-2</v>
      </c>
      <c r="AG45" s="276">
        <v>9.9900000000000006E-3</v>
      </c>
      <c r="AH45" s="276">
        <v>7.92E-3</v>
      </c>
      <c r="AI45" s="276">
        <v>1.312E-2</v>
      </c>
      <c r="AJ45" s="276">
        <v>6.1799999999999997E-3</v>
      </c>
      <c r="AK45" s="276">
        <v>3.8600000000000001E-3</v>
      </c>
      <c r="AL45" s="276">
        <v>5.6299999999999996E-3</v>
      </c>
      <c r="AM45" s="276">
        <v>9.0100000000000006E-3</v>
      </c>
      <c r="AN45" s="276">
        <v>-1.6650000000000002E-2</v>
      </c>
      <c r="AO45" s="276">
        <v>8.9099999999999995E-3</v>
      </c>
      <c r="AP45" s="276">
        <v>1.3299999999999999E-2</v>
      </c>
      <c r="AQ45" s="276">
        <v>1.162E-2</v>
      </c>
      <c r="AR45" s="276">
        <v>1.393E-2</v>
      </c>
      <c r="AS45" s="276">
        <v>5.8700000000000002E-3</v>
      </c>
      <c r="AT45" s="279"/>
      <c r="AU45" s="278">
        <v>3.3700000000000002E-3</v>
      </c>
      <c r="AV45" s="278">
        <v>5.6430000000000001E-2</v>
      </c>
      <c r="AW45" s="278">
        <v>4.2569999999999997E-2</v>
      </c>
      <c r="AX45" s="278">
        <v>0.40411999999999998</v>
      </c>
      <c r="AY45" s="278">
        <v>1.099E-2</v>
      </c>
      <c r="AZ45" s="278">
        <v>4.6499999999999996E-3</v>
      </c>
      <c r="BA45" s="278">
        <v>6.0290000000000003E-2</v>
      </c>
      <c r="BB45" s="311">
        <v>1.8799999999999999E-3</v>
      </c>
      <c r="BC45" s="780"/>
    </row>
    <row r="46" spans="1:55" x14ac:dyDescent="0.25">
      <c r="A46" s="774"/>
      <c r="B46" s="274" t="s">
        <v>1526</v>
      </c>
      <c r="C46" s="298" t="s">
        <v>1694</v>
      </c>
      <c r="D46" s="283">
        <v>3.2669999999999998E-2</v>
      </c>
      <c r="E46" s="275">
        <v>2.9870000000000001E-2</v>
      </c>
      <c r="F46" s="275">
        <v>0.13611999999999999</v>
      </c>
      <c r="G46" s="275">
        <v>4.6489999999999997E-2</v>
      </c>
      <c r="H46" s="275">
        <v>6.5329999999999999E-2</v>
      </c>
      <c r="I46" s="275">
        <v>3.8249999999999999E-2</v>
      </c>
      <c r="J46" s="275">
        <v>4.0219999999999999E-2</v>
      </c>
      <c r="K46" s="275">
        <v>1.9019999999999999E-2</v>
      </c>
      <c r="L46" s="275">
        <v>1.9179999999999999E-2</v>
      </c>
      <c r="M46" s="275">
        <v>-2.0500000000000002E-3</v>
      </c>
      <c r="N46" s="275">
        <v>1.959E-2</v>
      </c>
      <c r="O46" s="275">
        <v>1.095E-2</v>
      </c>
      <c r="P46" s="275">
        <v>9.1000000000000004E-3</v>
      </c>
      <c r="Q46" s="275">
        <v>2.7699999999999999E-3</v>
      </c>
      <c r="R46" s="275">
        <v>2.649E-2</v>
      </c>
      <c r="S46" s="275">
        <v>7.11E-3</v>
      </c>
      <c r="T46" s="276">
        <v>3.2770000000000001E-2</v>
      </c>
      <c r="U46" s="276">
        <v>3.46E-3</v>
      </c>
      <c r="V46" s="276">
        <v>1.017E-2</v>
      </c>
      <c r="W46" s="276">
        <v>1.017E-2</v>
      </c>
      <c r="X46" s="276">
        <v>2.9559999999999999E-2</v>
      </c>
      <c r="Y46" s="276">
        <v>4.1540000000000001E-2</v>
      </c>
      <c r="Z46" s="276">
        <v>1.325E-2</v>
      </c>
      <c r="AA46" s="276">
        <v>1.0370000000000001E-2</v>
      </c>
      <c r="AB46" s="276">
        <v>1.0630000000000001E-2</v>
      </c>
      <c r="AC46" s="276">
        <v>1.2880000000000001E-2</v>
      </c>
      <c r="AD46" s="276">
        <v>1.2489999999999999E-2</v>
      </c>
      <c r="AE46" s="276">
        <v>5.5999999999999999E-3</v>
      </c>
      <c r="AF46" s="276">
        <v>8.4600000000000005E-3</v>
      </c>
      <c r="AG46" s="276">
        <v>5.8999999999999999E-3</v>
      </c>
      <c r="AH46" s="276">
        <v>3.8800000000000002E-3</v>
      </c>
      <c r="AI46" s="276">
        <v>9.1000000000000004E-3</v>
      </c>
      <c r="AJ46" s="276">
        <v>7.1599999999999997E-3</v>
      </c>
      <c r="AK46" s="276">
        <v>8.0999999999999996E-3</v>
      </c>
      <c r="AL46" s="276">
        <v>1.141E-2</v>
      </c>
      <c r="AM46" s="276">
        <v>8.6099999999999996E-3</v>
      </c>
      <c r="AN46" s="276">
        <v>-1.7610000000000001E-2</v>
      </c>
      <c r="AO46" s="276">
        <v>8.0199999999999994E-3</v>
      </c>
      <c r="AP46" s="276">
        <v>8.8900000000000003E-3</v>
      </c>
      <c r="AQ46" s="276">
        <v>9.4699999999999993E-3</v>
      </c>
      <c r="AR46" s="276">
        <v>9.2200000000000008E-3</v>
      </c>
      <c r="AS46" s="276">
        <v>2.3800000000000002E-3</v>
      </c>
      <c r="AT46" s="276">
        <v>1.043E-2</v>
      </c>
      <c r="AU46" s="279"/>
      <c r="AV46" s="278">
        <v>0.11098</v>
      </c>
      <c r="AW46" s="278">
        <v>3.9699999999999999E-2</v>
      </c>
      <c r="AX46" s="278">
        <v>8.2199999999999999E-3</v>
      </c>
      <c r="AY46" s="278">
        <v>0.13474</v>
      </c>
      <c r="AZ46" s="278">
        <v>8.8999999999999995E-4</v>
      </c>
      <c r="BA46" s="278">
        <v>2.307E-2</v>
      </c>
      <c r="BB46" s="311">
        <v>4.8500000000000001E-3</v>
      </c>
      <c r="BC46" s="780"/>
    </row>
    <row r="47" spans="1:55" x14ac:dyDescent="0.25">
      <c r="A47" s="774"/>
      <c r="B47" s="274" t="s">
        <v>356</v>
      </c>
      <c r="C47" s="298" t="s">
        <v>1695</v>
      </c>
      <c r="D47" s="283">
        <v>2.5559999999999999E-2</v>
      </c>
      <c r="E47" s="275">
        <v>3.1739999999999997E-2</v>
      </c>
      <c r="F47" s="275">
        <v>0.12266000000000001</v>
      </c>
      <c r="G47" s="275">
        <v>3.705E-2</v>
      </c>
      <c r="H47" s="275">
        <v>5.305E-2</v>
      </c>
      <c r="I47" s="275">
        <v>2.7089999999999999E-2</v>
      </c>
      <c r="J47" s="275">
        <v>3.3550000000000003E-2</v>
      </c>
      <c r="K47" s="275">
        <v>6.3400000000000001E-3</v>
      </c>
      <c r="L47" s="275">
        <v>-1.67E-3</v>
      </c>
      <c r="M47" s="275">
        <v>-8.6899999999999998E-3</v>
      </c>
      <c r="N47" s="275">
        <v>1.3849999999999999E-2</v>
      </c>
      <c r="O47" s="275">
        <v>8.3599999999999994E-3</v>
      </c>
      <c r="P47" s="275">
        <v>7.5199999999999998E-3</v>
      </c>
      <c r="Q47" s="275">
        <v>8.3499999999999998E-3</v>
      </c>
      <c r="R47" s="275">
        <v>2.6419999999999999E-2</v>
      </c>
      <c r="S47" s="275">
        <v>2.5100000000000001E-3</v>
      </c>
      <c r="T47" s="276">
        <v>3.986E-2</v>
      </c>
      <c r="U47" s="276">
        <v>5.1500000000000001E-3</v>
      </c>
      <c r="V47" s="276">
        <v>1.72E-3</v>
      </c>
      <c r="W47" s="276">
        <v>2.8400000000000001E-3</v>
      </c>
      <c r="X47" s="276">
        <v>1.7399999999999999E-2</v>
      </c>
      <c r="Y47" s="276">
        <v>2.435E-2</v>
      </c>
      <c r="Z47" s="276">
        <v>4.0499999999999998E-3</v>
      </c>
      <c r="AA47" s="276">
        <v>3.6800000000000001E-3</v>
      </c>
      <c r="AB47" s="276">
        <v>1.123E-2</v>
      </c>
      <c r="AC47" s="276">
        <v>3.1900000000000001E-3</v>
      </c>
      <c r="AD47" s="276">
        <v>1.098E-2</v>
      </c>
      <c r="AE47" s="276">
        <v>4.7200000000000002E-3</v>
      </c>
      <c r="AF47" s="276">
        <v>3.5000000000000001E-3</v>
      </c>
      <c r="AG47" s="276">
        <v>-6.9999999999999994E-5</v>
      </c>
      <c r="AH47" s="276">
        <v>1.57E-3</v>
      </c>
      <c r="AI47" s="276">
        <v>6.7799999999999996E-3</v>
      </c>
      <c r="AJ47" s="276">
        <v>-7.7999999999999999E-4</v>
      </c>
      <c r="AK47" s="276">
        <v>5.5999999999999999E-3</v>
      </c>
      <c r="AL47" s="276">
        <v>8.4100000000000008E-3</v>
      </c>
      <c r="AM47" s="276">
        <v>6.9300000000000004E-3</v>
      </c>
      <c r="AN47" s="276">
        <v>-1.5440000000000001E-2</v>
      </c>
      <c r="AO47" s="276">
        <v>5.7800000000000004E-3</v>
      </c>
      <c r="AP47" s="276">
        <v>3.7100000000000002E-3</v>
      </c>
      <c r="AQ47" s="276">
        <v>8.0000000000000002E-3</v>
      </c>
      <c r="AR47" s="276">
        <v>7.5100000000000002E-3</v>
      </c>
      <c r="AS47" s="276">
        <v>2.81E-3</v>
      </c>
      <c r="AT47" s="276">
        <v>7.2100000000000003E-3</v>
      </c>
      <c r="AU47" s="276">
        <v>4.2100000000000002E-3</v>
      </c>
      <c r="AV47" s="279"/>
      <c r="AW47" s="278">
        <v>0.30591000000000002</v>
      </c>
      <c r="AX47" s="278">
        <v>0.11959</v>
      </c>
      <c r="AY47" s="278">
        <v>0.22156000000000001</v>
      </c>
      <c r="AZ47" s="278">
        <v>0.10534</v>
      </c>
      <c r="BA47" s="278">
        <v>0.41649000000000003</v>
      </c>
      <c r="BB47" s="311">
        <v>5.8709999999999998E-2</v>
      </c>
      <c r="BC47" s="780"/>
    </row>
    <row r="48" spans="1:55" x14ac:dyDescent="0.25">
      <c r="A48" s="774"/>
      <c r="B48" s="274" t="s">
        <v>1528</v>
      </c>
      <c r="C48" s="298" t="s">
        <v>1696</v>
      </c>
      <c r="D48" s="283">
        <v>2.0400000000000001E-2</v>
      </c>
      <c r="E48" s="275">
        <v>5.0279999999999998E-2</v>
      </c>
      <c r="F48" s="275">
        <v>0.12522</v>
      </c>
      <c r="G48" s="275">
        <v>1.6279999999999999E-2</v>
      </c>
      <c r="H48" s="275">
        <v>5.1819999999999998E-2</v>
      </c>
      <c r="I48" s="275">
        <v>3.2579999999999998E-2</v>
      </c>
      <c r="J48" s="275">
        <v>3.9559999999999998E-2</v>
      </c>
      <c r="K48" s="275">
        <v>1.4930000000000001E-2</v>
      </c>
      <c r="L48" s="275">
        <v>5.1900000000000002E-3</v>
      </c>
      <c r="M48" s="275">
        <v>6.7000000000000002E-4</v>
      </c>
      <c r="N48" s="275">
        <v>2.2790000000000001E-2</v>
      </c>
      <c r="O48" s="275">
        <v>1.2030000000000001E-2</v>
      </c>
      <c r="P48" s="275">
        <v>1.5219999999999999E-2</v>
      </c>
      <c r="Q48" s="275">
        <v>1.43E-2</v>
      </c>
      <c r="R48" s="275">
        <v>2.4369999999999999E-2</v>
      </c>
      <c r="S48" s="275">
        <v>8.3000000000000001E-3</v>
      </c>
      <c r="T48" s="276">
        <v>4.5569999999999999E-2</v>
      </c>
      <c r="U48" s="276">
        <v>9.4500000000000001E-3</v>
      </c>
      <c r="V48" s="276">
        <v>1.209E-2</v>
      </c>
      <c r="W48" s="276">
        <v>2.8600000000000001E-3</v>
      </c>
      <c r="X48" s="276">
        <v>1.464E-2</v>
      </c>
      <c r="Y48" s="276">
        <v>2.862E-2</v>
      </c>
      <c r="Z48" s="276">
        <v>2.104E-2</v>
      </c>
      <c r="AA48" s="276">
        <v>1.7139999999999999E-2</v>
      </c>
      <c r="AB48" s="276">
        <v>2.401E-2</v>
      </c>
      <c r="AC48" s="276">
        <v>8.4899999999999993E-3</v>
      </c>
      <c r="AD48" s="276">
        <v>1.329E-2</v>
      </c>
      <c r="AE48" s="276">
        <v>1.289E-2</v>
      </c>
      <c r="AF48" s="276">
        <v>1.3469999999999999E-2</v>
      </c>
      <c r="AG48" s="276">
        <v>5.9300000000000004E-3</v>
      </c>
      <c r="AH48" s="276">
        <v>1.0869999999999999E-2</v>
      </c>
      <c r="AI48" s="276">
        <v>1.8509999999999999E-2</v>
      </c>
      <c r="AJ48" s="276">
        <v>4.8599999999999997E-3</v>
      </c>
      <c r="AK48" s="276">
        <v>1.472E-2</v>
      </c>
      <c r="AL48" s="276">
        <v>1.619E-2</v>
      </c>
      <c r="AM48" s="276">
        <v>1.503E-2</v>
      </c>
      <c r="AN48" s="276">
        <v>-3.0000000000000001E-3</v>
      </c>
      <c r="AO48" s="276">
        <v>1.409E-2</v>
      </c>
      <c r="AP48" s="276">
        <v>1.1990000000000001E-2</v>
      </c>
      <c r="AQ48" s="276">
        <v>1.423E-2</v>
      </c>
      <c r="AR48" s="276">
        <v>8.0099999999999998E-3</v>
      </c>
      <c r="AS48" s="276">
        <v>8.1999999999999998E-4</v>
      </c>
      <c r="AT48" s="276">
        <v>8.1499999999999993E-3</v>
      </c>
      <c r="AU48" s="276">
        <v>7.4700000000000001E-3</v>
      </c>
      <c r="AV48" s="276">
        <v>1.98E-3</v>
      </c>
      <c r="AW48" s="279"/>
      <c r="AX48" s="278">
        <v>0.28184999999999999</v>
      </c>
      <c r="AY48" s="278">
        <v>1.436E-2</v>
      </c>
      <c r="AZ48" s="278">
        <v>1.03E-2</v>
      </c>
      <c r="BA48" s="278">
        <v>3.0290000000000001E-2</v>
      </c>
      <c r="BB48" s="311">
        <v>3.3459999999999997E-2</v>
      </c>
      <c r="BC48" s="780"/>
    </row>
    <row r="49" spans="1:55" x14ac:dyDescent="0.25">
      <c r="A49" s="774"/>
      <c r="B49" s="274" t="s">
        <v>1516</v>
      </c>
      <c r="C49" s="298" t="s">
        <v>1697</v>
      </c>
      <c r="D49" s="283">
        <v>2.2040000000000001E-2</v>
      </c>
      <c r="E49" s="275">
        <v>3.0589999999999999E-2</v>
      </c>
      <c r="F49" s="275">
        <v>0.14299999999999999</v>
      </c>
      <c r="G49" s="275">
        <v>1.9179999999999999E-2</v>
      </c>
      <c r="H49" s="275">
        <v>4.0599999999999997E-2</v>
      </c>
      <c r="I49" s="275">
        <v>2.0760000000000001E-2</v>
      </c>
      <c r="J49" s="275">
        <v>3.1040000000000002E-2</v>
      </c>
      <c r="K49" s="275">
        <v>1.9189999999999999E-2</v>
      </c>
      <c r="L49" s="275">
        <v>5.3699999999999998E-3</v>
      </c>
      <c r="M49" s="275">
        <v>5.2900000000000004E-3</v>
      </c>
      <c r="N49" s="275">
        <v>1.8780000000000002E-2</v>
      </c>
      <c r="O49" s="275">
        <v>6.6299999999999996E-3</v>
      </c>
      <c r="P49" s="275">
        <v>1.737E-2</v>
      </c>
      <c r="Q49" s="275">
        <v>7.5100000000000002E-3</v>
      </c>
      <c r="R49" s="275">
        <v>3.49E-2</v>
      </c>
      <c r="S49" s="275">
        <v>1.3299999999999999E-2</v>
      </c>
      <c r="T49" s="276">
        <v>4.4170000000000001E-2</v>
      </c>
      <c r="U49" s="276">
        <v>7.2700000000000004E-3</v>
      </c>
      <c r="V49" s="276">
        <v>1.508E-2</v>
      </c>
      <c r="W49" s="276">
        <v>1.065E-2</v>
      </c>
      <c r="X49" s="276">
        <v>2.7009999999999999E-2</v>
      </c>
      <c r="Y49" s="276">
        <v>4.8840000000000001E-2</v>
      </c>
      <c r="Z49" s="276">
        <v>2.3550000000000001E-2</v>
      </c>
      <c r="AA49" s="276">
        <v>2.0379999999999999E-2</v>
      </c>
      <c r="AB49" s="276">
        <v>2.29E-2</v>
      </c>
      <c r="AC49" s="276">
        <v>1.7059999999999999E-2</v>
      </c>
      <c r="AD49" s="276">
        <v>1.172E-2</v>
      </c>
      <c r="AE49" s="276">
        <v>7.8100000000000001E-3</v>
      </c>
      <c r="AF49" s="276">
        <v>1.417E-2</v>
      </c>
      <c r="AG49" s="276">
        <v>8.5100000000000002E-3</v>
      </c>
      <c r="AH49" s="276">
        <v>8.0800000000000004E-3</v>
      </c>
      <c r="AI49" s="276">
        <v>1.721E-2</v>
      </c>
      <c r="AJ49" s="276">
        <v>7.3200000000000001E-3</v>
      </c>
      <c r="AK49" s="276">
        <v>8.0300000000000007E-3</v>
      </c>
      <c r="AL49" s="276">
        <v>1.201E-2</v>
      </c>
      <c r="AM49" s="276">
        <v>1.261E-2</v>
      </c>
      <c r="AN49" s="276">
        <v>-6.8999999999999997E-4</v>
      </c>
      <c r="AO49" s="276">
        <v>1.0319999999999999E-2</v>
      </c>
      <c r="AP49" s="276">
        <v>1.439E-2</v>
      </c>
      <c r="AQ49" s="276">
        <v>1.4019999999999999E-2</v>
      </c>
      <c r="AR49" s="276">
        <v>1.188E-2</v>
      </c>
      <c r="AS49" s="276">
        <v>5.1599999999999997E-3</v>
      </c>
      <c r="AT49" s="276">
        <v>4.2000000000000002E-4</v>
      </c>
      <c r="AU49" s="276">
        <v>1.125E-2</v>
      </c>
      <c r="AV49" s="276">
        <v>5.7800000000000004E-3</v>
      </c>
      <c r="AW49" s="276">
        <v>2.2300000000000002E-3</v>
      </c>
      <c r="AX49" s="279"/>
      <c r="AY49" s="278">
        <v>3.0589999999999999E-2</v>
      </c>
      <c r="AZ49" s="278">
        <v>0.10682</v>
      </c>
      <c r="BA49" s="278">
        <v>0.10108</v>
      </c>
      <c r="BB49" s="311">
        <v>7.5199999999999998E-3</v>
      </c>
      <c r="BC49" s="780"/>
    </row>
    <row r="50" spans="1:55" x14ac:dyDescent="0.25">
      <c r="A50" s="774"/>
      <c r="B50" s="274" t="s">
        <v>1517</v>
      </c>
      <c r="C50" s="298" t="s">
        <v>1699</v>
      </c>
      <c r="D50" s="283">
        <v>3.3680000000000002E-2</v>
      </c>
      <c r="E50" s="275">
        <v>2.0219999999999998E-2</v>
      </c>
      <c r="F50" s="275">
        <v>0.11706</v>
      </c>
      <c r="G50" s="275">
        <v>4.1750000000000002E-2</v>
      </c>
      <c r="H50" s="275">
        <v>5.6849999999999998E-2</v>
      </c>
      <c r="I50" s="275">
        <v>2.989E-2</v>
      </c>
      <c r="J50" s="275">
        <v>3.7089999999999998E-2</v>
      </c>
      <c r="K50" s="275">
        <v>1.481E-2</v>
      </c>
      <c r="L50" s="275">
        <v>9.5600000000000008E-3</v>
      </c>
      <c r="M50" s="275">
        <v>-4.5199999999999997E-3</v>
      </c>
      <c r="N50" s="275">
        <v>9.75E-3</v>
      </c>
      <c r="O50" s="275">
        <v>5.1900000000000002E-3</v>
      </c>
      <c r="P50" s="275">
        <v>9.7800000000000005E-3</v>
      </c>
      <c r="Q50" s="275">
        <v>4.1399999999999996E-3</v>
      </c>
      <c r="R50" s="275">
        <v>2.622E-2</v>
      </c>
      <c r="S50" s="275">
        <v>7.9100000000000004E-3</v>
      </c>
      <c r="T50" s="276">
        <v>2.836E-2</v>
      </c>
      <c r="U50" s="276">
        <v>5.13E-3</v>
      </c>
      <c r="V50" s="276">
        <v>4.9800000000000001E-3</v>
      </c>
      <c r="W50" s="276">
        <v>8.8100000000000001E-3</v>
      </c>
      <c r="X50" s="276">
        <v>1.9390000000000001E-2</v>
      </c>
      <c r="Y50" s="276">
        <v>3.6909999999999998E-2</v>
      </c>
      <c r="Z50" s="276">
        <v>8.9899999999999997E-3</v>
      </c>
      <c r="AA50" s="276">
        <v>1.0279999999999999E-2</v>
      </c>
      <c r="AB50" s="276">
        <v>7.9399999999999991E-3</v>
      </c>
      <c r="AC50" s="276">
        <v>8.7500000000000008E-3</v>
      </c>
      <c r="AD50" s="276">
        <v>8.5100000000000002E-3</v>
      </c>
      <c r="AE50" s="276">
        <v>2.1099999999999999E-3</v>
      </c>
      <c r="AF50" s="276">
        <v>6.3400000000000001E-3</v>
      </c>
      <c r="AG50" s="276">
        <v>2.2699999999999999E-3</v>
      </c>
      <c r="AH50" s="276">
        <v>2.5300000000000001E-3</v>
      </c>
      <c r="AI50" s="276">
        <v>5.5399999999999998E-3</v>
      </c>
      <c r="AJ50" s="276">
        <v>2.0400000000000001E-3</v>
      </c>
      <c r="AK50" s="276">
        <v>3.3999999999999998E-3</v>
      </c>
      <c r="AL50" s="276">
        <v>6.1799999999999997E-3</v>
      </c>
      <c r="AM50" s="276">
        <v>4.15E-3</v>
      </c>
      <c r="AN50" s="276">
        <v>-1.421E-2</v>
      </c>
      <c r="AO50" s="276">
        <v>2.49E-3</v>
      </c>
      <c r="AP50" s="276">
        <v>4.3499999999999997E-3</v>
      </c>
      <c r="AQ50" s="276">
        <v>3.46E-3</v>
      </c>
      <c r="AR50" s="276">
        <v>2.7699999999999999E-3</v>
      </c>
      <c r="AS50" s="276">
        <v>2.65E-3</v>
      </c>
      <c r="AT50" s="276">
        <v>7.28E-3</v>
      </c>
      <c r="AU50" s="276">
        <v>1.6299999999999999E-3</v>
      </c>
      <c r="AV50" s="276">
        <v>1.9599999999999999E-3</v>
      </c>
      <c r="AW50" s="276">
        <v>8.8599999999999998E-3</v>
      </c>
      <c r="AX50" s="276">
        <v>6.9699999999999996E-3</v>
      </c>
      <c r="AY50" s="279"/>
      <c r="AZ50" s="278">
        <v>1.2279999999999999E-2</v>
      </c>
      <c r="BA50" s="278">
        <v>0.91347</v>
      </c>
      <c r="BB50" s="311">
        <v>3.8510000000000003E-2</v>
      </c>
      <c r="BC50" s="780"/>
    </row>
    <row r="51" spans="1:55" x14ac:dyDescent="0.25">
      <c r="A51" s="774"/>
      <c r="B51" s="274" t="s">
        <v>1518</v>
      </c>
      <c r="C51" s="298" t="s">
        <v>1700</v>
      </c>
      <c r="D51" s="283">
        <v>2.095E-2</v>
      </c>
      <c r="E51" s="275">
        <v>1.602E-2</v>
      </c>
      <c r="F51" s="275">
        <v>0.11626</v>
      </c>
      <c r="G51" s="275">
        <v>3.4130000000000001E-2</v>
      </c>
      <c r="H51" s="275">
        <v>5.6829999999999999E-2</v>
      </c>
      <c r="I51" s="275">
        <v>3.0269999999999998E-2</v>
      </c>
      <c r="J51" s="275">
        <v>3.6679999999999997E-2</v>
      </c>
      <c r="K51" s="275">
        <v>1.508E-2</v>
      </c>
      <c r="L51" s="275">
        <v>1.005E-2</v>
      </c>
      <c r="M51" s="275">
        <v>-1.2999999999999999E-4</v>
      </c>
      <c r="N51" s="275">
        <v>1.064E-2</v>
      </c>
      <c r="O51" s="275">
        <v>-2E-3</v>
      </c>
      <c r="P51" s="275">
        <v>9.9799999999999993E-3</v>
      </c>
      <c r="Q51" s="275">
        <v>6.0999999999999997E-4</v>
      </c>
      <c r="R51" s="275">
        <v>2.3519999999999999E-2</v>
      </c>
      <c r="S51" s="275">
        <v>1.0800000000000001E-2</v>
      </c>
      <c r="T51" s="276">
        <v>2.264E-2</v>
      </c>
      <c r="U51" s="276">
        <v>8.6199999999999992E-3</v>
      </c>
      <c r="V51" s="276">
        <v>4.1399999999999996E-3</v>
      </c>
      <c r="W51" s="276">
        <v>9.5600000000000008E-3</v>
      </c>
      <c r="X51" s="276">
        <v>1.7129999999999999E-2</v>
      </c>
      <c r="Y51" s="276">
        <v>4.3920000000000001E-2</v>
      </c>
      <c r="Z51" s="276">
        <v>1.057E-2</v>
      </c>
      <c r="AA51" s="276">
        <v>1.04E-2</v>
      </c>
      <c r="AB51" s="276">
        <v>5.3899999999999998E-3</v>
      </c>
      <c r="AC51" s="276">
        <v>1.115E-2</v>
      </c>
      <c r="AD51" s="276">
        <v>4.5999999999999999E-3</v>
      </c>
      <c r="AE51" s="276">
        <v>-4.0999999999999999E-4</v>
      </c>
      <c r="AF51" s="276">
        <v>7.0200000000000002E-3</v>
      </c>
      <c r="AG51" s="276">
        <v>3.8899999999999998E-3</v>
      </c>
      <c r="AH51" s="276">
        <v>5.2300000000000003E-3</v>
      </c>
      <c r="AI51" s="276">
        <v>6.2700000000000004E-3</v>
      </c>
      <c r="AJ51" s="276">
        <v>1.8699999999999999E-3</v>
      </c>
      <c r="AK51" s="276">
        <v>2.7799999999999999E-3</v>
      </c>
      <c r="AL51" s="276">
        <v>4.6800000000000001E-3</v>
      </c>
      <c r="AM51" s="276">
        <v>4.2100000000000002E-3</v>
      </c>
      <c r="AN51" s="276">
        <v>-2.9099999999999998E-3</v>
      </c>
      <c r="AO51" s="276">
        <v>4.8700000000000002E-3</v>
      </c>
      <c r="AP51" s="276">
        <v>4.4799999999999996E-3</v>
      </c>
      <c r="AQ51" s="276">
        <v>2.31E-3</v>
      </c>
      <c r="AR51" s="276">
        <v>5.7299999999999999E-3</v>
      </c>
      <c r="AS51" s="276">
        <v>5.3800000000000002E-3</v>
      </c>
      <c r="AT51" s="276">
        <v>9.2499999999999995E-3</v>
      </c>
      <c r="AU51" s="276">
        <v>7.8499999999999993E-3</v>
      </c>
      <c r="AV51" s="276">
        <v>4.0299999999999997E-3</v>
      </c>
      <c r="AW51" s="276">
        <v>1.0059999999999999E-2</v>
      </c>
      <c r="AX51" s="276">
        <v>4.1399999999999996E-3</v>
      </c>
      <c r="AY51" s="276">
        <v>3.7799999999999999E-3</v>
      </c>
      <c r="AZ51" s="279"/>
      <c r="BA51" s="278">
        <v>1.337E-2</v>
      </c>
      <c r="BB51" s="311">
        <v>1.0200000000000001E-2</v>
      </c>
      <c r="BC51" s="780"/>
    </row>
    <row r="52" spans="1:55" x14ac:dyDescent="0.25">
      <c r="A52" s="774"/>
      <c r="B52" s="274" t="s">
        <v>1519</v>
      </c>
      <c r="C52" s="298" t="s">
        <v>1701</v>
      </c>
      <c r="D52" s="283">
        <v>3.9510000000000003E-2</v>
      </c>
      <c r="E52" s="275">
        <v>2.3990000000000001E-2</v>
      </c>
      <c r="F52" s="275">
        <v>0.11516</v>
      </c>
      <c r="G52" s="275">
        <v>3.9710000000000002E-2</v>
      </c>
      <c r="H52" s="275">
        <v>6.1580000000000003E-2</v>
      </c>
      <c r="I52" s="275">
        <v>3.6220000000000002E-2</v>
      </c>
      <c r="J52" s="275">
        <v>4.3819999999999998E-2</v>
      </c>
      <c r="K52" s="275">
        <v>1.4919999999999999E-2</v>
      </c>
      <c r="L52" s="275">
        <v>8.8699999999999994E-3</v>
      </c>
      <c r="M52" s="275">
        <v>-7.4099999999999999E-3</v>
      </c>
      <c r="N52" s="275">
        <v>1.0200000000000001E-2</v>
      </c>
      <c r="O52" s="275">
        <v>6.6699999999999997E-3</v>
      </c>
      <c r="P52" s="275">
        <v>1.1900000000000001E-2</v>
      </c>
      <c r="Q52" s="275">
        <v>3.49E-3</v>
      </c>
      <c r="R52" s="275">
        <v>2.6120000000000001E-2</v>
      </c>
      <c r="S52" s="275">
        <v>7.7799999999999996E-3</v>
      </c>
      <c r="T52" s="276">
        <v>2.997E-2</v>
      </c>
      <c r="U52" s="276">
        <v>4.7999999999999996E-3</v>
      </c>
      <c r="V52" s="276">
        <v>6.1900000000000002E-3</v>
      </c>
      <c r="W52" s="276">
        <v>7.0800000000000004E-3</v>
      </c>
      <c r="X52" s="276">
        <v>1.8249999999999999E-2</v>
      </c>
      <c r="Y52" s="276">
        <v>3.6760000000000001E-2</v>
      </c>
      <c r="Z52" s="276">
        <v>9.8600000000000007E-3</v>
      </c>
      <c r="AA52" s="276">
        <v>1.1639999999999999E-2</v>
      </c>
      <c r="AB52" s="276">
        <v>1.0319999999999999E-2</v>
      </c>
      <c r="AC52" s="276">
        <v>6.4999999999999997E-3</v>
      </c>
      <c r="AD52" s="276">
        <v>1.043E-2</v>
      </c>
      <c r="AE52" s="276">
        <v>2.31E-3</v>
      </c>
      <c r="AF52" s="276">
        <v>6.4400000000000004E-3</v>
      </c>
      <c r="AG52" s="276">
        <v>1.2099999999999999E-3</v>
      </c>
      <c r="AH52" s="276">
        <v>5.9000000000000003E-4</v>
      </c>
      <c r="AI52" s="276">
        <v>5.6100000000000004E-3</v>
      </c>
      <c r="AJ52" s="276">
        <v>1.8799999999999999E-3</v>
      </c>
      <c r="AK52" s="276">
        <v>1.1999999999999999E-3</v>
      </c>
      <c r="AL52" s="276">
        <v>5.3200000000000001E-3</v>
      </c>
      <c r="AM52" s="276">
        <v>1.92E-3</v>
      </c>
      <c r="AN52" s="276">
        <v>-1.6410000000000001E-2</v>
      </c>
      <c r="AO52" s="276">
        <v>2E-3</v>
      </c>
      <c r="AP52" s="276">
        <v>3.29E-3</v>
      </c>
      <c r="AQ52" s="276">
        <v>2.7899999999999999E-3</v>
      </c>
      <c r="AR52" s="276">
        <v>3.62E-3</v>
      </c>
      <c r="AS52" s="276">
        <v>1.0499999999999999E-3</v>
      </c>
      <c r="AT52" s="276">
        <v>4.2300000000000003E-3</v>
      </c>
      <c r="AU52" s="276">
        <v>3.5100000000000001E-3</v>
      </c>
      <c r="AV52" s="276">
        <v>1.6000000000000001E-4</v>
      </c>
      <c r="AW52" s="276">
        <v>7.1399999999999996E-3</v>
      </c>
      <c r="AX52" s="276">
        <v>4.3E-3</v>
      </c>
      <c r="AY52" s="276">
        <v>-1.4300000000000001E-3</v>
      </c>
      <c r="AZ52" s="276">
        <v>3.6700000000000001E-3</v>
      </c>
      <c r="BA52" s="279"/>
      <c r="BB52" s="312">
        <v>0.12514</v>
      </c>
      <c r="BC52" s="780"/>
    </row>
    <row r="53" spans="1:55" ht="15.75" thickBot="1" x14ac:dyDescent="0.3">
      <c r="A53" s="775"/>
      <c r="B53" s="299" t="s">
        <v>1483</v>
      </c>
      <c r="C53" s="300" t="s">
        <v>1702</v>
      </c>
      <c r="D53" s="313">
        <v>5.9819999999999998E-2</v>
      </c>
      <c r="E53" s="314">
        <v>3.8289999999999998E-2</v>
      </c>
      <c r="F53" s="314">
        <v>9.5899999999999999E-2</v>
      </c>
      <c r="G53" s="314">
        <v>5.5980000000000002E-2</v>
      </c>
      <c r="H53" s="314">
        <v>7.3679999999999995E-2</v>
      </c>
      <c r="I53" s="314">
        <v>5.0290000000000001E-2</v>
      </c>
      <c r="J53" s="314">
        <v>5.7610000000000001E-2</v>
      </c>
      <c r="K53" s="314">
        <v>1.7180000000000001E-2</v>
      </c>
      <c r="L53" s="314">
        <v>7.1500000000000001E-3</v>
      </c>
      <c r="M53" s="314">
        <v>-7.7299999999999999E-3</v>
      </c>
      <c r="N53" s="314">
        <v>1.8699999999999999E-3</v>
      </c>
      <c r="O53" s="314">
        <v>4.5799999999999999E-3</v>
      </c>
      <c r="P53" s="314">
        <v>1.9779999999999999E-2</v>
      </c>
      <c r="Q53" s="314">
        <v>1.6889999999999999E-2</v>
      </c>
      <c r="R53" s="314">
        <v>2.9250000000000002E-2</v>
      </c>
      <c r="S53" s="314">
        <v>1.6990000000000002E-2</v>
      </c>
      <c r="T53" s="315">
        <v>3.986E-2</v>
      </c>
      <c r="U53" s="315">
        <v>1.311E-2</v>
      </c>
      <c r="V53" s="315">
        <v>1.5949999999999999E-2</v>
      </c>
      <c r="W53" s="315">
        <v>1.7229999999999999E-2</v>
      </c>
      <c r="X53" s="315">
        <v>2.7060000000000001E-2</v>
      </c>
      <c r="Y53" s="315">
        <v>2.555E-2</v>
      </c>
      <c r="Z53" s="315">
        <v>1.0829999999999999E-2</v>
      </c>
      <c r="AA53" s="315">
        <v>1.3480000000000001E-2</v>
      </c>
      <c r="AB53" s="315">
        <v>2.6759999999999999E-2</v>
      </c>
      <c r="AC53" s="315">
        <v>7.28E-3</v>
      </c>
      <c r="AD53" s="315">
        <v>1.4579999999999999E-2</v>
      </c>
      <c r="AE53" s="315">
        <v>7.7299999999999999E-3</v>
      </c>
      <c r="AF53" s="315">
        <v>8.2699999999999996E-3</v>
      </c>
      <c r="AG53" s="315">
        <v>5.0400000000000002E-3</v>
      </c>
      <c r="AH53" s="315">
        <v>8.4399999999999996E-3</v>
      </c>
      <c r="AI53" s="315">
        <v>1.285E-2</v>
      </c>
      <c r="AJ53" s="315">
        <v>5.3E-3</v>
      </c>
      <c r="AK53" s="315">
        <v>9.92E-3</v>
      </c>
      <c r="AL53" s="315">
        <v>9.3399999999999993E-3</v>
      </c>
      <c r="AM53" s="315">
        <v>6.4799999999999996E-3</v>
      </c>
      <c r="AN53" s="315">
        <v>9.0100000000000006E-3</v>
      </c>
      <c r="AO53" s="315">
        <v>1.01E-3</v>
      </c>
      <c r="AP53" s="315">
        <v>7.3800000000000003E-3</v>
      </c>
      <c r="AQ53" s="315">
        <v>4.6899999999999997E-3</v>
      </c>
      <c r="AR53" s="315">
        <v>6.1799999999999997E-3</v>
      </c>
      <c r="AS53" s="315">
        <v>7.6600000000000001E-3</v>
      </c>
      <c r="AT53" s="315">
        <v>1.554E-2</v>
      </c>
      <c r="AU53" s="315">
        <v>1.153E-2</v>
      </c>
      <c r="AV53" s="315">
        <v>8.1600000000000006E-3</v>
      </c>
      <c r="AW53" s="315">
        <v>1.0109999999999999E-2</v>
      </c>
      <c r="AX53" s="315">
        <v>1.4670000000000001E-2</v>
      </c>
      <c r="AY53" s="315">
        <v>5.7800000000000004E-3</v>
      </c>
      <c r="AZ53" s="315">
        <v>9.0200000000000002E-3</v>
      </c>
      <c r="BA53" s="315">
        <v>3.2399999999999998E-3</v>
      </c>
      <c r="BB53" s="316"/>
      <c r="BC53" s="781"/>
    </row>
    <row r="54" spans="1:55" ht="39.75" thickBot="1" x14ac:dyDescent="0.3">
      <c r="D54" s="776" t="s">
        <v>1709</v>
      </c>
      <c r="E54" s="777"/>
      <c r="F54" s="777"/>
      <c r="G54" s="777"/>
      <c r="H54" s="777"/>
      <c r="I54" s="777"/>
      <c r="J54" s="777"/>
      <c r="K54" s="777"/>
      <c r="L54" s="777"/>
      <c r="M54" s="777"/>
      <c r="N54" s="777"/>
      <c r="O54" s="777"/>
      <c r="P54" s="777"/>
      <c r="Q54" s="777"/>
      <c r="R54" s="777"/>
      <c r="S54" s="777"/>
      <c r="T54" s="777"/>
      <c r="U54" s="777"/>
      <c r="V54" s="777"/>
      <c r="W54" s="777"/>
      <c r="X54" s="777"/>
      <c r="Y54" s="777"/>
      <c r="Z54" s="777"/>
      <c r="AA54" s="777"/>
      <c r="AB54" s="777"/>
      <c r="AC54" s="777"/>
      <c r="AD54" s="777"/>
      <c r="AE54" s="777"/>
      <c r="AF54" s="777"/>
      <c r="AG54" s="777"/>
      <c r="AH54" s="777"/>
      <c r="AI54" s="777"/>
      <c r="AJ54" s="777"/>
      <c r="AK54" s="777"/>
      <c r="AL54" s="777"/>
      <c r="AM54" s="777"/>
      <c r="AN54" s="777"/>
      <c r="AO54" s="777"/>
      <c r="AP54" s="777"/>
      <c r="AQ54" s="777"/>
      <c r="AR54" s="777"/>
      <c r="AS54" s="777"/>
      <c r="AT54" s="777"/>
      <c r="AU54" s="777"/>
      <c r="AV54" s="777"/>
      <c r="AW54" s="777"/>
      <c r="AX54" s="777"/>
      <c r="AY54" s="777"/>
      <c r="AZ54" s="777"/>
      <c r="BA54" s="777"/>
      <c r="BB54" s="778"/>
    </row>
  </sheetData>
  <mergeCells count="5">
    <mergeCell ref="A3:A17"/>
    <mergeCell ref="A18:A30"/>
    <mergeCell ref="A31:A53"/>
    <mergeCell ref="D54:BB54"/>
    <mergeCell ref="BC3:BC53"/>
  </mergeCells>
  <conditionalFormatting sqref="R18:S21 D4:D5 D50 D46 D10 E39:E41 D38:D41 D36 D33:D34 D31 D22:D25 D16:D20 D12:D13 E5:E12 E6:G6 D52:D534 E43:E53 D43:E44 E31:E34 D28:E28 E15:E24 F10:G10 F40:G44 F12:G38 E7:F9 H9:H10 F50:G53 F46:G47 F6:F53 H12:I53 J36:K46 J35 J30:K34 J28:J29 J25:J26 J17:K19 J16 J15:K15 J48:K53 J47 L44 L38 L36 L33:L34 L31 L29 J27:L27 L16:L24 L46 M12 M23 M19 M17 N13 N43:N44 N31:N34 N27 N21:N24 N15:N19 N48:N49 N46 O14 O39 O28 O22:O24 O17:O19 P15 P48:P53 P36:P46 P23:P34 P19:P21 P17 Q16:Q17 Q53 Q48 Q45 Q43 Q28 Q23:Q26 R49:S53 R47:R48 R40:S46 Q39:R39 R23:S38 R22 T19:T26 T38:T53 T28:T36 U20:U25 U53 U51 U40:U43 U37:U38 U34 U27:U29 V21:V24 V48:V53 V43:V46 V40 V36:V38 V33:V34 U31:V31 V28 V26 W22:W38 W49:W53 W44:W46 W40:W42 X23:X41 X43:X53 Y25:Z25 Y47 Y43:Z46 Y39:Y42 Y36:Z38 Y35 Y31:Z34 Y26:Y30 AA26 Y48:AA53 AA41:AA46 AA38:AA39 AA36 AA33:AA34 AA31 AB52:AB53 AB48:AB50 AB43:AB46 AB38 AB31:AB33 AB28:AC28 AC49:AC52 AC40:AC46 AC36:AC38 AC31:AC34 AD29 AD52:AD53 AD43:AD50 AD41 AD38:AD39 AD32:AD34 AE30 AE48 AF31:AF34 AF48:AF53 AF40:AF46 AF36:AF38 AG51 AG49 AG44:AG46 AG40 AG37:AG38 AH37 AH43:AH46 AH48:AH51 AH53 AI36:AI38 AG34:AI34 AG32 AI43:AI53 AH40:AI41 AJ35 AJ45:AJ46 AK36 AK48:AK49 AK46 AK53 AK43 AL37 AL46:AL53 AL43:AL44 AL41 AM38 AM43:AM51 AM40:AM41 AN39 AM53:AN53 AO40 AO51 AO48:AO49 AO43:AO46 AP41 AP48:AP53 AQ42 AQ48:AQ49 AP44:AQ46 AR43:AR46 AR51 AR49 AS44:AS45 AS53:AT53 AS50:AT51 AT48 AT46:AU46 AU51:AU53 AU48:AU49 AV47 AW48 AW50:AW53 AX49:AX50 AY50:AY51 AZ52:BA52 AX53:AZ53 BB53 E5:F5 F55:H536 E55:E5310 J9 I10:K10 R17 Y24 AB27 AH33 AT45 AZ51 J11:J14 L11 J21:K24 J20">
    <cfRule type="colorScale" priority="70">
      <colorScale>
        <cfvo type="min"/>
        <cfvo type="percentile" val="50"/>
        <cfvo type="max"/>
        <color rgb="FF63BE7B"/>
        <color rgb="FFFFEB84"/>
        <color rgb="FFF8696B"/>
      </colorScale>
    </cfRule>
  </conditionalFormatting>
  <conditionalFormatting sqref="BB52 BA51:BB51 AZ50:BB50 AY49:BB49 AX48:BB48 AW47:BB47 AV46:BB46 AU45:BB45 AT44:BB44 AS43:BB43 AR42:BB42 AQ41:BB41 AP40:BB40 AO39:BB39 AN38:BB38 AM37:BB37 AL36:BB36 AK35:BB35 AJ34:BB34 AI33:BB33 AH32:BB32 AG31:BB31 AF30:BB30 AE29:BB29 AD28:BB28 AC27:BB27 AB26:BB26 AA3:BB25 R8:Z16 O10:Q13 N10:N12 M10:M11 L10 Q14:Q15 P14 Z24 Y23:Z23 X17:Z22 W17:W21 V17:V20 U17:U19 T17:T18 S17 E3:Z3 F4:Z4 G5:Z5 H6:Z6 I7:Z7 J8:Q8 K9:Q9">
    <cfRule type="cellIs" dxfId="0" priority="1" operator="lessThan">
      <formula>0.05</formula>
    </cfRule>
  </conditionalFormatting>
  <pageMargins left="0.7" right="0.7" top="0.78740157499999996" bottom="0.78740157499999996"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586F2-0C8F-4768-9B8A-04C8B68717A1}">
  <dimension ref="A1:H105"/>
  <sheetViews>
    <sheetView workbookViewId="0">
      <selection activeCell="I27" sqref="I27"/>
    </sheetView>
  </sheetViews>
  <sheetFormatPr baseColWidth="10" defaultRowHeight="15" x14ac:dyDescent="0.25"/>
  <cols>
    <col min="1" max="7" width="11.42578125" style="504"/>
    <col min="8" max="8" width="53.42578125" style="504" customWidth="1"/>
  </cols>
  <sheetData>
    <row r="1" spans="1:8" ht="51" x14ac:dyDescent="0.25">
      <c r="A1" s="518" t="s">
        <v>1769</v>
      </c>
      <c r="B1" s="518" t="s">
        <v>295</v>
      </c>
      <c r="C1" s="519" t="s">
        <v>1768</v>
      </c>
      <c r="D1" s="519" t="s">
        <v>1719</v>
      </c>
      <c r="E1" s="518" t="s">
        <v>1720</v>
      </c>
      <c r="F1" s="518" t="s">
        <v>1721</v>
      </c>
      <c r="G1" s="518" t="s">
        <v>1722</v>
      </c>
      <c r="H1" s="518" t="s">
        <v>1723</v>
      </c>
    </row>
    <row r="2" spans="1:8" x14ac:dyDescent="0.25">
      <c r="A2" s="782">
        <v>164.7</v>
      </c>
      <c r="B2" s="783" t="s">
        <v>1724</v>
      </c>
      <c r="C2" s="520" t="s">
        <v>1794</v>
      </c>
      <c r="D2" s="520" t="s">
        <v>1726</v>
      </c>
      <c r="E2" s="784" t="s">
        <v>1732</v>
      </c>
      <c r="F2" s="782" t="s">
        <v>1732</v>
      </c>
      <c r="G2" s="782" t="s">
        <v>1732</v>
      </c>
      <c r="H2" s="782" t="s">
        <v>1733</v>
      </c>
    </row>
    <row r="3" spans="1:8" x14ac:dyDescent="0.25">
      <c r="A3" s="782"/>
      <c r="B3" s="783"/>
      <c r="C3" s="521" t="s">
        <v>1737</v>
      </c>
      <c r="D3" s="521" t="s">
        <v>1727</v>
      </c>
      <c r="E3" s="784"/>
      <c r="F3" s="782"/>
      <c r="G3" s="782"/>
      <c r="H3" s="782"/>
    </row>
    <row r="4" spans="1:8" x14ac:dyDescent="0.25">
      <c r="A4" s="782"/>
      <c r="B4" s="783"/>
      <c r="C4" s="521" t="s">
        <v>1725</v>
      </c>
      <c r="D4" s="521" t="s">
        <v>1728</v>
      </c>
      <c r="E4" s="784"/>
      <c r="F4" s="782"/>
      <c r="G4" s="782"/>
      <c r="H4" s="782"/>
    </row>
    <row r="5" spans="1:8" x14ac:dyDescent="0.25">
      <c r="A5" s="782"/>
      <c r="B5" s="783"/>
      <c r="C5" s="521" t="s">
        <v>1100</v>
      </c>
      <c r="D5" s="521" t="s">
        <v>1403</v>
      </c>
      <c r="E5" s="784"/>
      <c r="F5" s="782"/>
      <c r="G5" s="782"/>
      <c r="H5" s="782"/>
    </row>
    <row r="6" spans="1:8" x14ac:dyDescent="0.25">
      <c r="A6" s="782"/>
      <c r="B6" s="783"/>
      <c r="C6" s="505"/>
      <c r="D6" s="521" t="s">
        <v>1729</v>
      </c>
      <c r="E6" s="784"/>
      <c r="F6" s="782"/>
      <c r="G6" s="782"/>
      <c r="H6" s="782"/>
    </row>
    <row r="7" spans="1:8" x14ac:dyDescent="0.25">
      <c r="A7" s="782"/>
      <c r="B7" s="783"/>
      <c r="C7" s="506"/>
      <c r="D7" s="521" t="s">
        <v>910</v>
      </c>
      <c r="E7" s="784"/>
      <c r="F7" s="782"/>
      <c r="G7" s="782"/>
      <c r="H7" s="782"/>
    </row>
    <row r="8" spans="1:8" x14ac:dyDescent="0.25">
      <c r="A8" s="782"/>
      <c r="B8" s="783"/>
      <c r="C8" s="506"/>
      <c r="D8" s="521" t="s">
        <v>1730</v>
      </c>
      <c r="E8" s="784"/>
      <c r="F8" s="782"/>
      <c r="G8" s="782"/>
      <c r="H8" s="782"/>
    </row>
    <row r="9" spans="1:8" x14ac:dyDescent="0.25">
      <c r="A9" s="782"/>
      <c r="B9" s="783"/>
      <c r="C9" s="506"/>
      <c r="D9" s="521" t="s">
        <v>933</v>
      </c>
      <c r="E9" s="784"/>
      <c r="F9" s="782"/>
      <c r="G9" s="782"/>
      <c r="H9" s="782"/>
    </row>
    <row r="10" spans="1:8" x14ac:dyDescent="0.25">
      <c r="A10" s="782"/>
      <c r="B10" s="783"/>
      <c r="C10" s="506"/>
      <c r="D10" s="521" t="s">
        <v>1731</v>
      </c>
      <c r="E10" s="784"/>
      <c r="F10" s="782"/>
      <c r="G10" s="782"/>
      <c r="H10" s="782"/>
    </row>
    <row r="11" spans="1:8" x14ac:dyDescent="0.25">
      <c r="A11" s="782"/>
      <c r="B11" s="783"/>
      <c r="C11" s="507"/>
      <c r="D11" s="522" t="s">
        <v>1006</v>
      </c>
      <c r="E11" s="784"/>
      <c r="F11" s="782"/>
      <c r="G11" s="782"/>
      <c r="H11" s="782"/>
    </row>
    <row r="12" spans="1:8" x14ac:dyDescent="0.25">
      <c r="A12" s="782">
        <v>164.8</v>
      </c>
      <c r="B12" s="783" t="s">
        <v>1724</v>
      </c>
      <c r="C12" s="520" t="s">
        <v>1794</v>
      </c>
      <c r="D12" s="520" t="s">
        <v>1726</v>
      </c>
      <c r="E12" s="784" t="s">
        <v>1732</v>
      </c>
      <c r="F12" s="782" t="s">
        <v>1732</v>
      </c>
      <c r="G12" s="782" t="s">
        <v>1732</v>
      </c>
      <c r="H12" s="782" t="s">
        <v>1733</v>
      </c>
    </row>
    <row r="13" spans="1:8" x14ac:dyDescent="0.25">
      <c r="A13" s="782"/>
      <c r="B13" s="783"/>
      <c r="C13" s="521" t="s">
        <v>1737</v>
      </c>
      <c r="D13" s="521" t="s">
        <v>1727</v>
      </c>
      <c r="E13" s="784"/>
      <c r="F13" s="782"/>
      <c r="G13" s="782"/>
      <c r="H13" s="782"/>
    </row>
    <row r="14" spans="1:8" x14ac:dyDescent="0.25">
      <c r="A14" s="782"/>
      <c r="B14" s="783"/>
      <c r="C14" s="521" t="s">
        <v>1725</v>
      </c>
      <c r="D14" s="521" t="s">
        <v>1728</v>
      </c>
      <c r="E14" s="784"/>
      <c r="F14" s="782"/>
      <c r="G14" s="782"/>
      <c r="H14" s="782"/>
    </row>
    <row r="15" spans="1:8" x14ac:dyDescent="0.25">
      <c r="A15" s="782"/>
      <c r="B15" s="783"/>
      <c r="C15" s="521" t="s">
        <v>1100</v>
      </c>
      <c r="D15" s="521" t="s">
        <v>1403</v>
      </c>
      <c r="E15" s="784"/>
      <c r="F15" s="782"/>
      <c r="G15" s="782"/>
      <c r="H15" s="782"/>
    </row>
    <row r="16" spans="1:8" x14ac:dyDescent="0.25">
      <c r="A16" s="782"/>
      <c r="B16" s="783"/>
      <c r="C16" s="505"/>
      <c r="D16" s="521" t="s">
        <v>1729</v>
      </c>
      <c r="E16" s="784"/>
      <c r="F16" s="782"/>
      <c r="G16" s="782"/>
      <c r="H16" s="782"/>
    </row>
    <row r="17" spans="1:8" x14ac:dyDescent="0.25">
      <c r="A17" s="782"/>
      <c r="B17" s="783"/>
      <c r="C17" s="506"/>
      <c r="D17" s="521" t="s">
        <v>910</v>
      </c>
      <c r="E17" s="784"/>
      <c r="F17" s="782"/>
      <c r="G17" s="782"/>
      <c r="H17" s="782"/>
    </row>
    <row r="18" spans="1:8" x14ac:dyDescent="0.25">
      <c r="A18" s="782"/>
      <c r="B18" s="783"/>
      <c r="C18" s="506"/>
      <c r="D18" s="521" t="s">
        <v>1730</v>
      </c>
      <c r="E18" s="784"/>
      <c r="F18" s="782"/>
      <c r="G18" s="782"/>
      <c r="H18" s="782"/>
    </row>
    <row r="19" spans="1:8" x14ac:dyDescent="0.25">
      <c r="A19" s="782"/>
      <c r="B19" s="783"/>
      <c r="C19" s="506"/>
      <c r="D19" s="521" t="s">
        <v>933</v>
      </c>
      <c r="E19" s="784"/>
      <c r="F19" s="782"/>
      <c r="G19" s="782"/>
      <c r="H19" s="782"/>
    </row>
    <row r="20" spans="1:8" x14ac:dyDescent="0.25">
      <c r="A20" s="782"/>
      <c r="B20" s="783"/>
      <c r="C20" s="506"/>
      <c r="D20" s="521" t="s">
        <v>1731</v>
      </c>
      <c r="E20" s="784"/>
      <c r="F20" s="782"/>
      <c r="G20" s="782"/>
      <c r="H20" s="782"/>
    </row>
    <row r="21" spans="1:8" x14ac:dyDescent="0.25">
      <c r="A21" s="782"/>
      <c r="B21" s="783"/>
      <c r="C21" s="507"/>
      <c r="D21" s="522" t="s">
        <v>1006</v>
      </c>
      <c r="E21" s="784"/>
      <c r="F21" s="782"/>
      <c r="G21" s="782"/>
      <c r="H21" s="782"/>
    </row>
    <row r="22" spans="1:8" ht="25.5" x14ac:dyDescent="0.25">
      <c r="A22" s="523">
        <v>170.5</v>
      </c>
      <c r="B22" s="524" t="s">
        <v>1734</v>
      </c>
      <c r="C22" s="524" t="s">
        <v>1026</v>
      </c>
      <c r="D22" s="523" t="s">
        <v>1026</v>
      </c>
      <c r="E22" s="525" t="s">
        <v>1732</v>
      </c>
      <c r="F22" s="523"/>
      <c r="G22" s="523"/>
      <c r="H22" s="523" t="s">
        <v>1735</v>
      </c>
    </row>
    <row r="23" spans="1:8" ht="15" customHeight="1" x14ac:dyDescent="0.25">
      <c r="A23" s="782">
        <v>189.11</v>
      </c>
      <c r="B23" s="783" t="s">
        <v>1736</v>
      </c>
      <c r="C23" s="526" t="s">
        <v>1021</v>
      </c>
      <c r="D23" s="785"/>
      <c r="E23" s="784" t="s">
        <v>1732</v>
      </c>
      <c r="F23" s="782" t="s">
        <v>1732</v>
      </c>
      <c r="G23" s="782" t="s">
        <v>1732</v>
      </c>
      <c r="H23" s="782" t="s">
        <v>1834</v>
      </c>
    </row>
    <row r="24" spans="1:8" x14ac:dyDescent="0.25">
      <c r="A24" s="782"/>
      <c r="B24" s="783"/>
      <c r="C24" s="527" t="s">
        <v>1737</v>
      </c>
      <c r="D24" s="786"/>
      <c r="E24" s="784"/>
      <c r="F24" s="782"/>
      <c r="G24" s="782"/>
      <c r="H24" s="782"/>
    </row>
    <row r="25" spans="1:8" x14ac:dyDescent="0.25">
      <c r="A25" s="782">
        <v>216.16</v>
      </c>
      <c r="B25" s="783" t="s">
        <v>1738</v>
      </c>
      <c r="C25" s="520" t="s">
        <v>1739</v>
      </c>
      <c r="D25" s="520" t="s">
        <v>1740</v>
      </c>
      <c r="E25" s="784" t="s">
        <v>941</v>
      </c>
      <c r="F25" s="782"/>
      <c r="G25" s="782"/>
      <c r="H25" s="782" t="s">
        <v>1746</v>
      </c>
    </row>
    <row r="26" spans="1:8" x14ac:dyDescent="0.25">
      <c r="A26" s="782"/>
      <c r="B26" s="783"/>
      <c r="C26" s="521" t="s">
        <v>1033</v>
      </c>
      <c r="D26" s="521" t="s">
        <v>1741</v>
      </c>
      <c r="E26" s="784"/>
      <c r="F26" s="782"/>
      <c r="G26" s="782"/>
      <c r="H26" s="782"/>
    </row>
    <row r="27" spans="1:8" x14ac:dyDescent="0.25">
      <c r="A27" s="782"/>
      <c r="B27" s="783"/>
      <c r="C27" s="506"/>
      <c r="D27" s="521" t="s">
        <v>1742</v>
      </c>
      <c r="E27" s="784"/>
      <c r="F27" s="782"/>
      <c r="G27" s="782"/>
      <c r="H27" s="782"/>
    </row>
    <row r="28" spans="1:8" x14ac:dyDescent="0.25">
      <c r="A28" s="782"/>
      <c r="B28" s="783"/>
      <c r="C28" s="506"/>
      <c r="D28" s="521" t="s">
        <v>1743</v>
      </c>
      <c r="E28" s="784"/>
      <c r="F28" s="782"/>
      <c r="G28" s="782"/>
      <c r="H28" s="782"/>
    </row>
    <row r="29" spans="1:8" x14ac:dyDescent="0.25">
      <c r="A29" s="782"/>
      <c r="B29" s="783"/>
      <c r="C29" s="506"/>
      <c r="D29" s="521" t="s">
        <v>1744</v>
      </c>
      <c r="E29" s="784"/>
      <c r="F29" s="782"/>
      <c r="G29" s="782"/>
      <c r="H29" s="782"/>
    </row>
    <row r="30" spans="1:8" x14ac:dyDescent="0.25">
      <c r="A30" s="782"/>
      <c r="B30" s="783"/>
      <c r="C30" s="506"/>
      <c r="D30" s="521" t="s">
        <v>1745</v>
      </c>
      <c r="E30" s="784"/>
      <c r="F30" s="782"/>
      <c r="G30" s="782"/>
      <c r="H30" s="782"/>
    </row>
    <row r="31" spans="1:8" x14ac:dyDescent="0.25">
      <c r="A31" s="782"/>
      <c r="B31" s="783"/>
      <c r="C31" s="506"/>
      <c r="D31" s="521" t="s">
        <v>938</v>
      </c>
      <c r="E31" s="784"/>
      <c r="F31" s="782"/>
      <c r="G31" s="782"/>
      <c r="H31" s="782"/>
    </row>
    <row r="32" spans="1:8" x14ac:dyDescent="0.25">
      <c r="A32" s="782"/>
      <c r="B32" s="783"/>
      <c r="C32" s="506"/>
      <c r="D32" s="521" t="s">
        <v>923</v>
      </c>
      <c r="E32" s="784"/>
      <c r="F32" s="782"/>
      <c r="G32" s="782"/>
      <c r="H32" s="782"/>
    </row>
    <row r="33" spans="1:8" x14ac:dyDescent="0.25">
      <c r="A33" s="782"/>
      <c r="B33" s="783"/>
      <c r="C33" s="506"/>
      <c r="D33" s="521" t="s">
        <v>925</v>
      </c>
      <c r="E33" s="784"/>
      <c r="F33" s="782"/>
      <c r="G33" s="782"/>
      <c r="H33" s="782"/>
    </row>
    <row r="34" spans="1:8" x14ac:dyDescent="0.25">
      <c r="A34" s="782"/>
      <c r="B34" s="783"/>
      <c r="C34" s="507"/>
      <c r="D34" s="522" t="s">
        <v>1006</v>
      </c>
      <c r="E34" s="784"/>
      <c r="F34" s="782"/>
      <c r="G34" s="782"/>
      <c r="H34" s="782"/>
    </row>
    <row r="35" spans="1:8" x14ac:dyDescent="0.25">
      <c r="A35" s="782">
        <v>219.9</v>
      </c>
      <c r="B35" s="783" t="s">
        <v>1724</v>
      </c>
      <c r="C35" s="785" t="s">
        <v>1026</v>
      </c>
      <c r="D35" s="520" t="s">
        <v>1747</v>
      </c>
      <c r="E35" s="784" t="s">
        <v>931</v>
      </c>
      <c r="F35" s="782"/>
      <c r="G35" s="782"/>
      <c r="H35" s="782" t="s">
        <v>1749</v>
      </c>
    </row>
    <row r="36" spans="1:8" x14ac:dyDescent="0.25">
      <c r="A36" s="782"/>
      <c r="B36" s="783"/>
      <c r="C36" s="787"/>
      <c r="D36" s="521" t="s">
        <v>1748</v>
      </c>
      <c r="E36" s="784"/>
      <c r="F36" s="782"/>
      <c r="G36" s="782"/>
      <c r="H36" s="782"/>
    </row>
    <row r="37" spans="1:8" x14ac:dyDescent="0.25">
      <c r="A37" s="782"/>
      <c r="B37" s="783"/>
      <c r="C37" s="787"/>
      <c r="D37" s="521" t="s">
        <v>944</v>
      </c>
      <c r="E37" s="784"/>
      <c r="F37" s="782"/>
      <c r="G37" s="782"/>
      <c r="H37" s="782"/>
    </row>
    <row r="38" spans="1:8" x14ac:dyDescent="0.25">
      <c r="A38" s="782"/>
      <c r="B38" s="783"/>
      <c r="C38" s="787"/>
      <c r="D38" s="521" t="s">
        <v>931</v>
      </c>
      <c r="E38" s="784"/>
      <c r="F38" s="782"/>
      <c r="G38" s="782"/>
      <c r="H38" s="782"/>
    </row>
    <row r="39" spans="1:8" x14ac:dyDescent="0.25">
      <c r="A39" s="782"/>
      <c r="B39" s="783"/>
      <c r="C39" s="787"/>
      <c r="D39" s="521" t="s">
        <v>929</v>
      </c>
      <c r="E39" s="784"/>
      <c r="F39" s="782"/>
      <c r="G39" s="782"/>
      <c r="H39" s="782"/>
    </row>
    <row r="40" spans="1:8" x14ac:dyDescent="0.25">
      <c r="A40" s="782"/>
      <c r="B40" s="783"/>
      <c r="C40" s="787"/>
      <c r="D40" s="521" t="s">
        <v>946</v>
      </c>
      <c r="E40" s="784"/>
      <c r="F40" s="782"/>
      <c r="G40" s="782"/>
      <c r="H40" s="782"/>
    </row>
    <row r="41" spans="1:8" x14ac:dyDescent="0.25">
      <c r="A41" s="782">
        <v>237.15</v>
      </c>
      <c r="B41" s="783" t="s">
        <v>1734</v>
      </c>
      <c r="C41" s="785" t="s">
        <v>1053</v>
      </c>
      <c r="D41" s="520" t="s">
        <v>1750</v>
      </c>
      <c r="E41" s="784" t="s">
        <v>1732</v>
      </c>
      <c r="F41" s="782" t="s">
        <v>1753</v>
      </c>
      <c r="G41" s="782"/>
      <c r="H41" s="782" t="s">
        <v>1733</v>
      </c>
    </row>
    <row r="42" spans="1:8" x14ac:dyDescent="0.25">
      <c r="A42" s="782"/>
      <c r="B42" s="783"/>
      <c r="C42" s="787"/>
      <c r="D42" s="521" t="s">
        <v>1748</v>
      </c>
      <c r="E42" s="784"/>
      <c r="F42" s="782"/>
      <c r="G42" s="782"/>
      <c r="H42" s="782"/>
    </row>
    <row r="43" spans="1:8" x14ac:dyDescent="0.25">
      <c r="A43" s="782"/>
      <c r="B43" s="783"/>
      <c r="C43" s="787"/>
      <c r="D43" s="521" t="s">
        <v>944</v>
      </c>
      <c r="E43" s="784"/>
      <c r="F43" s="782"/>
      <c r="G43" s="782"/>
      <c r="H43" s="782"/>
    </row>
    <row r="44" spans="1:8" x14ac:dyDescent="0.25">
      <c r="A44" s="782"/>
      <c r="B44" s="783"/>
      <c r="C44" s="787"/>
      <c r="D44" s="521" t="s">
        <v>931</v>
      </c>
      <c r="E44" s="784"/>
      <c r="F44" s="782"/>
      <c r="G44" s="782"/>
      <c r="H44" s="782"/>
    </row>
    <row r="45" spans="1:8" x14ac:dyDescent="0.25">
      <c r="A45" s="782"/>
      <c r="B45" s="783"/>
      <c r="C45" s="787"/>
      <c r="D45" s="521" t="s">
        <v>929</v>
      </c>
      <c r="E45" s="784"/>
      <c r="F45" s="782"/>
      <c r="G45" s="782"/>
      <c r="H45" s="782"/>
    </row>
    <row r="46" spans="1:8" x14ac:dyDescent="0.25">
      <c r="A46" s="782"/>
      <c r="B46" s="783"/>
      <c r="C46" s="787"/>
      <c r="D46" s="521" t="s">
        <v>946</v>
      </c>
      <c r="E46" s="784"/>
      <c r="F46" s="782"/>
      <c r="G46" s="782"/>
      <c r="H46" s="782"/>
    </row>
    <row r="47" spans="1:8" x14ac:dyDescent="0.25">
      <c r="A47" s="782"/>
      <c r="B47" s="783"/>
      <c r="C47" s="787"/>
      <c r="D47" s="521" t="s">
        <v>1402</v>
      </c>
      <c r="E47" s="784"/>
      <c r="F47" s="782"/>
      <c r="G47" s="782"/>
      <c r="H47" s="782"/>
    </row>
    <row r="48" spans="1:8" x14ac:dyDescent="0.25">
      <c r="A48" s="782"/>
      <c r="B48" s="783"/>
      <c r="C48" s="787"/>
      <c r="D48" s="521" t="s">
        <v>1751</v>
      </c>
      <c r="E48" s="784"/>
      <c r="F48" s="782"/>
      <c r="G48" s="782"/>
      <c r="H48" s="782"/>
    </row>
    <row r="49" spans="1:8" x14ac:dyDescent="0.25">
      <c r="A49" s="782"/>
      <c r="B49" s="783"/>
      <c r="C49" s="787"/>
      <c r="D49" s="521" t="s">
        <v>948</v>
      </c>
      <c r="E49" s="784"/>
      <c r="F49" s="782"/>
      <c r="G49" s="782"/>
      <c r="H49" s="782"/>
    </row>
    <row r="50" spans="1:8" x14ac:dyDescent="0.25">
      <c r="A50" s="782"/>
      <c r="B50" s="783"/>
      <c r="C50" s="787"/>
      <c r="D50" s="521" t="s">
        <v>1752</v>
      </c>
      <c r="E50" s="784"/>
      <c r="F50" s="782"/>
      <c r="G50" s="782"/>
      <c r="H50" s="782"/>
    </row>
    <row r="51" spans="1:8" x14ac:dyDescent="0.25">
      <c r="A51" s="782"/>
      <c r="B51" s="783"/>
      <c r="C51" s="787"/>
      <c r="D51" s="521" t="s">
        <v>1404</v>
      </c>
      <c r="E51" s="784"/>
      <c r="F51" s="782"/>
      <c r="G51" s="782"/>
      <c r="H51" s="782"/>
    </row>
    <row r="52" spans="1:8" x14ac:dyDescent="0.25">
      <c r="A52" s="782"/>
      <c r="B52" s="783"/>
      <c r="C52" s="786"/>
      <c r="D52" s="522" t="s">
        <v>923</v>
      </c>
      <c r="E52" s="784"/>
      <c r="F52" s="782"/>
      <c r="G52" s="782"/>
      <c r="H52" s="782"/>
    </row>
    <row r="53" spans="1:8" x14ac:dyDescent="0.25">
      <c r="A53" s="782">
        <v>237.16</v>
      </c>
      <c r="B53" s="783" t="s">
        <v>1734</v>
      </c>
      <c r="C53" s="787" t="s">
        <v>1053</v>
      </c>
      <c r="D53" s="521" t="s">
        <v>1750</v>
      </c>
      <c r="E53" s="784" t="s">
        <v>1732</v>
      </c>
      <c r="F53" s="782" t="s">
        <v>1753</v>
      </c>
      <c r="G53" s="782"/>
      <c r="H53" s="782" t="s">
        <v>1733</v>
      </c>
    </row>
    <row r="54" spans="1:8" x14ac:dyDescent="0.25">
      <c r="A54" s="782"/>
      <c r="B54" s="783"/>
      <c r="C54" s="787"/>
      <c r="D54" s="521" t="s">
        <v>1748</v>
      </c>
      <c r="E54" s="784"/>
      <c r="F54" s="782"/>
      <c r="G54" s="782"/>
      <c r="H54" s="782"/>
    </row>
    <row r="55" spans="1:8" x14ac:dyDescent="0.25">
      <c r="A55" s="782"/>
      <c r="B55" s="783"/>
      <c r="C55" s="787"/>
      <c r="D55" s="521" t="s">
        <v>944</v>
      </c>
      <c r="E55" s="784"/>
      <c r="F55" s="782"/>
      <c r="G55" s="782"/>
      <c r="H55" s="782"/>
    </row>
    <row r="56" spans="1:8" x14ac:dyDescent="0.25">
      <c r="A56" s="782"/>
      <c r="B56" s="783"/>
      <c r="C56" s="787"/>
      <c r="D56" s="521" t="s">
        <v>931</v>
      </c>
      <c r="E56" s="784"/>
      <c r="F56" s="782"/>
      <c r="G56" s="782"/>
      <c r="H56" s="782"/>
    </row>
    <row r="57" spans="1:8" x14ac:dyDescent="0.25">
      <c r="A57" s="782"/>
      <c r="B57" s="783"/>
      <c r="C57" s="787"/>
      <c r="D57" s="521" t="s">
        <v>929</v>
      </c>
      <c r="E57" s="784"/>
      <c r="F57" s="782"/>
      <c r="G57" s="782"/>
      <c r="H57" s="782"/>
    </row>
    <row r="58" spans="1:8" x14ac:dyDescent="0.25">
      <c r="A58" s="782"/>
      <c r="B58" s="783"/>
      <c r="C58" s="787"/>
      <c r="D58" s="521" t="s">
        <v>946</v>
      </c>
      <c r="E58" s="784"/>
      <c r="F58" s="782"/>
      <c r="G58" s="782"/>
      <c r="H58" s="782"/>
    </row>
    <row r="59" spans="1:8" x14ac:dyDescent="0.25">
      <c r="A59" s="782"/>
      <c r="B59" s="783"/>
      <c r="C59" s="787"/>
      <c r="D59" s="521" t="s">
        <v>1402</v>
      </c>
      <c r="E59" s="784"/>
      <c r="F59" s="782"/>
      <c r="G59" s="782"/>
      <c r="H59" s="782"/>
    </row>
    <row r="60" spans="1:8" x14ac:dyDescent="0.25">
      <c r="A60" s="782"/>
      <c r="B60" s="783"/>
      <c r="C60" s="787"/>
      <c r="D60" s="521" t="s">
        <v>1751</v>
      </c>
      <c r="E60" s="784"/>
      <c r="F60" s="782"/>
      <c r="G60" s="782"/>
      <c r="H60" s="782"/>
    </row>
    <row r="61" spans="1:8" x14ac:dyDescent="0.25">
      <c r="A61" s="782"/>
      <c r="B61" s="783"/>
      <c r="C61" s="787"/>
      <c r="D61" s="521" t="s">
        <v>948</v>
      </c>
      <c r="E61" s="784"/>
      <c r="F61" s="782"/>
      <c r="G61" s="782"/>
      <c r="H61" s="782"/>
    </row>
    <row r="62" spans="1:8" x14ac:dyDescent="0.25">
      <c r="A62" s="782"/>
      <c r="B62" s="783"/>
      <c r="C62" s="787"/>
      <c r="D62" s="521" t="s">
        <v>1752</v>
      </c>
      <c r="E62" s="784"/>
      <c r="F62" s="782"/>
      <c r="G62" s="782"/>
      <c r="H62" s="782"/>
    </row>
    <row r="63" spans="1:8" x14ac:dyDescent="0.25">
      <c r="A63" s="782"/>
      <c r="B63" s="783"/>
      <c r="C63" s="787"/>
      <c r="D63" s="521" t="s">
        <v>1404</v>
      </c>
      <c r="E63" s="784"/>
      <c r="F63" s="782"/>
      <c r="G63" s="782"/>
      <c r="H63" s="782"/>
    </row>
    <row r="64" spans="1:8" x14ac:dyDescent="0.25">
      <c r="A64" s="782"/>
      <c r="B64" s="783"/>
      <c r="C64" s="787"/>
      <c r="D64" s="521" t="s">
        <v>923</v>
      </c>
      <c r="E64" s="784"/>
      <c r="F64" s="782"/>
      <c r="G64" s="782"/>
      <c r="H64" s="782"/>
    </row>
    <row r="65" spans="1:8" x14ac:dyDescent="0.25">
      <c r="A65" s="782"/>
      <c r="B65" s="783"/>
      <c r="C65" s="786"/>
      <c r="D65" s="522"/>
      <c r="E65" s="784"/>
      <c r="F65" s="782"/>
      <c r="G65" s="782"/>
      <c r="H65" s="782"/>
    </row>
    <row r="66" spans="1:8" x14ac:dyDescent="0.25">
      <c r="A66" s="782">
        <v>238.8</v>
      </c>
      <c r="B66" s="783" t="s">
        <v>1734</v>
      </c>
      <c r="C66" s="788" t="s">
        <v>1072</v>
      </c>
      <c r="D66" s="520" t="s">
        <v>1754</v>
      </c>
      <c r="E66" s="784" t="s">
        <v>1732</v>
      </c>
      <c r="F66" s="782" t="s">
        <v>948</v>
      </c>
      <c r="G66" s="782"/>
      <c r="H66" s="782" t="s">
        <v>1733</v>
      </c>
    </row>
    <row r="67" spans="1:8" x14ac:dyDescent="0.25">
      <c r="A67" s="782"/>
      <c r="B67" s="783"/>
      <c r="C67" s="789"/>
      <c r="D67" s="521" t="s">
        <v>935</v>
      </c>
      <c r="E67" s="784"/>
      <c r="F67" s="782"/>
      <c r="G67" s="782"/>
      <c r="H67" s="782"/>
    </row>
    <row r="68" spans="1:8" x14ac:dyDescent="0.25">
      <c r="A68" s="782"/>
      <c r="B68" s="783"/>
      <c r="C68" s="789"/>
      <c r="D68" s="521" t="s">
        <v>928</v>
      </c>
      <c r="E68" s="784"/>
      <c r="F68" s="782"/>
      <c r="G68" s="782"/>
      <c r="H68" s="782"/>
    </row>
    <row r="69" spans="1:8" x14ac:dyDescent="0.25">
      <c r="A69" s="782"/>
      <c r="B69" s="783"/>
      <c r="C69" s="789"/>
      <c r="D69" s="521" t="s">
        <v>907</v>
      </c>
      <c r="E69" s="784"/>
      <c r="F69" s="782"/>
      <c r="G69" s="782"/>
      <c r="H69" s="782"/>
    </row>
    <row r="70" spans="1:8" x14ac:dyDescent="0.25">
      <c r="A70" s="782"/>
      <c r="B70" s="783"/>
      <c r="C70" s="789"/>
      <c r="D70" s="521" t="s">
        <v>1153</v>
      </c>
      <c r="E70" s="784"/>
      <c r="F70" s="782"/>
      <c r="G70" s="782"/>
      <c r="H70" s="782"/>
    </row>
    <row r="71" spans="1:8" x14ac:dyDescent="0.25">
      <c r="A71" s="782"/>
      <c r="B71" s="783"/>
      <c r="C71" s="789"/>
      <c r="D71" s="521" t="s">
        <v>950</v>
      </c>
      <c r="E71" s="784"/>
      <c r="F71" s="782"/>
      <c r="G71" s="782"/>
      <c r="H71" s="782"/>
    </row>
    <row r="72" spans="1:8" x14ac:dyDescent="0.25">
      <c r="A72" s="782"/>
      <c r="B72" s="783"/>
      <c r="C72" s="789"/>
      <c r="D72" s="521" t="s">
        <v>1755</v>
      </c>
      <c r="E72" s="784"/>
      <c r="F72" s="782"/>
      <c r="G72" s="782"/>
      <c r="H72" s="782"/>
    </row>
    <row r="73" spans="1:8" x14ac:dyDescent="0.25">
      <c r="A73" s="782"/>
      <c r="B73" s="783"/>
      <c r="C73" s="789"/>
      <c r="D73" s="521" t="s">
        <v>1756</v>
      </c>
      <c r="E73" s="784"/>
      <c r="F73" s="782"/>
      <c r="G73" s="782"/>
      <c r="H73" s="782"/>
    </row>
    <row r="74" spans="1:8" x14ac:dyDescent="0.25">
      <c r="A74" s="782"/>
      <c r="B74" s="783"/>
      <c r="C74" s="789"/>
      <c r="D74" s="521" t="s">
        <v>1757</v>
      </c>
      <c r="E74" s="784"/>
      <c r="F74" s="782"/>
      <c r="G74" s="782"/>
      <c r="H74" s="782"/>
    </row>
    <row r="75" spans="1:8" x14ac:dyDescent="0.25">
      <c r="A75" s="782"/>
      <c r="B75" s="783"/>
      <c r="C75" s="789"/>
      <c r="D75" s="521" t="s">
        <v>1758</v>
      </c>
      <c r="E75" s="784"/>
      <c r="F75" s="782"/>
      <c r="G75" s="782"/>
      <c r="H75" s="782"/>
    </row>
    <row r="76" spans="1:8" x14ac:dyDescent="0.25">
      <c r="A76" s="782"/>
      <c r="B76" s="783"/>
      <c r="C76" s="789"/>
      <c r="D76" s="521" t="s">
        <v>1759</v>
      </c>
      <c r="E76" s="784"/>
      <c r="F76" s="782"/>
      <c r="G76" s="782"/>
      <c r="H76" s="782"/>
    </row>
    <row r="77" spans="1:8" x14ac:dyDescent="0.25">
      <c r="A77" s="782"/>
      <c r="B77" s="783"/>
      <c r="C77" s="790"/>
      <c r="D77" s="521" t="s">
        <v>924</v>
      </c>
      <c r="E77" s="784"/>
      <c r="F77" s="782"/>
      <c r="G77" s="782"/>
      <c r="H77" s="782"/>
    </row>
    <row r="78" spans="1:8" x14ac:dyDescent="0.25">
      <c r="A78" s="782">
        <v>238.16</v>
      </c>
      <c r="B78" s="783" t="s">
        <v>1734</v>
      </c>
      <c r="C78" s="520" t="s">
        <v>1760</v>
      </c>
      <c r="D78" s="520" t="s">
        <v>1754</v>
      </c>
      <c r="E78" s="784" t="s">
        <v>1732</v>
      </c>
      <c r="F78" s="782"/>
      <c r="G78" s="782"/>
      <c r="H78" s="782" t="s">
        <v>1733</v>
      </c>
    </row>
    <row r="79" spans="1:8" x14ac:dyDescent="0.25">
      <c r="A79" s="782"/>
      <c r="B79" s="783"/>
      <c r="C79" s="521" t="s">
        <v>1761</v>
      </c>
      <c r="D79" s="521" t="s">
        <v>935</v>
      </c>
      <c r="E79" s="784"/>
      <c r="F79" s="782"/>
      <c r="G79" s="782"/>
      <c r="H79" s="782"/>
    </row>
    <row r="80" spans="1:8" x14ac:dyDescent="0.25">
      <c r="A80" s="782"/>
      <c r="B80" s="783"/>
      <c r="C80" s="521" t="s">
        <v>1762</v>
      </c>
      <c r="D80" s="521" t="s">
        <v>928</v>
      </c>
      <c r="E80" s="784"/>
      <c r="F80" s="782"/>
      <c r="G80" s="782"/>
      <c r="H80" s="782"/>
    </row>
    <row r="81" spans="1:8" x14ac:dyDescent="0.25">
      <c r="A81" s="782"/>
      <c r="B81" s="783"/>
      <c r="C81" s="506"/>
      <c r="D81" s="521" t="s">
        <v>907</v>
      </c>
      <c r="E81" s="784"/>
      <c r="F81" s="782"/>
      <c r="G81" s="782"/>
      <c r="H81" s="782"/>
    </row>
    <row r="82" spans="1:8" x14ac:dyDescent="0.25">
      <c r="A82" s="782"/>
      <c r="B82" s="783"/>
      <c r="C82" s="506"/>
      <c r="D82" s="521" t="s">
        <v>1153</v>
      </c>
      <c r="E82" s="784"/>
      <c r="F82" s="782"/>
      <c r="G82" s="782"/>
      <c r="H82" s="782"/>
    </row>
    <row r="83" spans="1:8" x14ac:dyDescent="0.25">
      <c r="A83" s="782"/>
      <c r="B83" s="783"/>
      <c r="C83" s="506"/>
      <c r="D83" s="521" t="s">
        <v>950</v>
      </c>
      <c r="E83" s="784"/>
      <c r="F83" s="782"/>
      <c r="G83" s="782"/>
      <c r="H83" s="782"/>
    </row>
    <row r="84" spans="1:8" x14ac:dyDescent="0.25">
      <c r="A84" s="782"/>
      <c r="B84" s="783"/>
      <c r="C84" s="506"/>
      <c r="D84" s="521" t="s">
        <v>1755</v>
      </c>
      <c r="E84" s="784"/>
      <c r="F84" s="782"/>
      <c r="G84" s="782"/>
      <c r="H84" s="782"/>
    </row>
    <row r="85" spans="1:8" x14ac:dyDescent="0.25">
      <c r="A85" s="782"/>
      <c r="B85" s="783"/>
      <c r="C85" s="506"/>
      <c r="D85" s="521" t="s">
        <v>1756</v>
      </c>
      <c r="E85" s="784"/>
      <c r="F85" s="782"/>
      <c r="G85" s="782"/>
      <c r="H85" s="782"/>
    </row>
    <row r="86" spans="1:8" x14ac:dyDescent="0.25">
      <c r="A86" s="782"/>
      <c r="B86" s="783"/>
      <c r="C86" s="506"/>
      <c r="D86" s="521" t="s">
        <v>1757</v>
      </c>
      <c r="E86" s="784"/>
      <c r="F86" s="782"/>
      <c r="G86" s="782"/>
      <c r="H86" s="782"/>
    </row>
    <row r="87" spans="1:8" x14ac:dyDescent="0.25">
      <c r="A87" s="782"/>
      <c r="B87" s="783"/>
      <c r="C87" s="506"/>
      <c r="D87" s="521" t="s">
        <v>1758</v>
      </c>
      <c r="E87" s="784"/>
      <c r="F87" s="782"/>
      <c r="G87" s="782"/>
      <c r="H87" s="782"/>
    </row>
    <row r="88" spans="1:8" x14ac:dyDescent="0.25">
      <c r="A88" s="782"/>
      <c r="B88" s="783"/>
      <c r="C88" s="506"/>
      <c r="D88" s="521" t="s">
        <v>1759</v>
      </c>
      <c r="E88" s="784"/>
      <c r="F88" s="782"/>
      <c r="G88" s="782"/>
      <c r="H88" s="782"/>
    </row>
    <row r="89" spans="1:8" x14ac:dyDescent="0.25">
      <c r="A89" s="782"/>
      <c r="B89" s="783"/>
      <c r="C89" s="506"/>
      <c r="D89" s="522" t="s">
        <v>924</v>
      </c>
      <c r="E89" s="784"/>
      <c r="F89" s="782"/>
      <c r="G89" s="782"/>
      <c r="H89" s="782"/>
    </row>
    <row r="90" spans="1:8" ht="15" customHeight="1" x14ac:dyDescent="0.25">
      <c r="A90" s="782">
        <v>242.7</v>
      </c>
      <c r="B90" s="783" t="s">
        <v>1724</v>
      </c>
      <c r="C90" s="785" t="s">
        <v>1026</v>
      </c>
      <c r="D90" s="521" t="s">
        <v>1743</v>
      </c>
      <c r="E90" s="784" t="s">
        <v>1026</v>
      </c>
      <c r="F90" s="782"/>
      <c r="G90" s="782"/>
      <c r="H90" s="782" t="s">
        <v>1733</v>
      </c>
    </row>
    <row r="91" spans="1:8" x14ac:dyDescent="0.25">
      <c r="A91" s="782"/>
      <c r="B91" s="783"/>
      <c r="C91" s="787"/>
      <c r="D91" s="521" t="s">
        <v>1763</v>
      </c>
      <c r="E91" s="784"/>
      <c r="F91" s="782"/>
      <c r="G91" s="782"/>
      <c r="H91" s="782"/>
    </row>
    <row r="92" spans="1:8" x14ac:dyDescent="0.25">
      <c r="A92" s="782"/>
      <c r="B92" s="783"/>
      <c r="C92" s="786"/>
      <c r="D92" s="522" t="s">
        <v>1764</v>
      </c>
      <c r="E92" s="784"/>
      <c r="F92" s="782"/>
      <c r="G92" s="782"/>
      <c r="H92" s="782"/>
    </row>
    <row r="93" spans="1:8" x14ac:dyDescent="0.25">
      <c r="A93" s="782">
        <v>246.17</v>
      </c>
      <c r="B93" s="783" t="s">
        <v>1724</v>
      </c>
      <c r="C93" s="785" t="s">
        <v>1026</v>
      </c>
      <c r="D93" s="520" t="s">
        <v>1727</v>
      </c>
      <c r="E93" s="784" t="s">
        <v>1026</v>
      </c>
      <c r="F93" s="782"/>
      <c r="G93" s="782"/>
      <c r="H93" s="782" t="s">
        <v>1733</v>
      </c>
    </row>
    <row r="94" spans="1:8" x14ac:dyDescent="0.25">
      <c r="A94" s="782"/>
      <c r="B94" s="783"/>
      <c r="C94" s="787"/>
      <c r="D94" s="521" t="s">
        <v>1765</v>
      </c>
      <c r="E94" s="784"/>
      <c r="F94" s="782"/>
      <c r="G94" s="782"/>
      <c r="H94" s="782"/>
    </row>
    <row r="95" spans="1:8" x14ac:dyDescent="0.25">
      <c r="A95" s="782"/>
      <c r="B95" s="783"/>
      <c r="C95" s="787"/>
      <c r="D95" s="521" t="s">
        <v>1745</v>
      </c>
      <c r="E95" s="784"/>
      <c r="F95" s="782"/>
      <c r="G95" s="782"/>
      <c r="H95" s="782"/>
    </row>
    <row r="96" spans="1:8" x14ac:dyDescent="0.25">
      <c r="A96" s="782"/>
      <c r="B96" s="783"/>
      <c r="C96" s="787"/>
      <c r="D96" s="521" t="s">
        <v>933</v>
      </c>
      <c r="E96" s="784"/>
      <c r="F96" s="782"/>
      <c r="G96" s="782"/>
      <c r="H96" s="782"/>
    </row>
    <row r="97" spans="1:8" ht="15" customHeight="1" x14ac:dyDescent="0.25">
      <c r="A97" s="523">
        <v>250.1</v>
      </c>
      <c r="B97" s="524" t="s">
        <v>1766</v>
      </c>
      <c r="C97" s="523" t="s">
        <v>1026</v>
      </c>
      <c r="D97" s="523" t="s">
        <v>940</v>
      </c>
      <c r="E97" s="525" t="s">
        <v>1026</v>
      </c>
      <c r="F97" s="523"/>
      <c r="G97" s="523"/>
      <c r="H97" s="523" t="s">
        <v>1733</v>
      </c>
    </row>
    <row r="98" spans="1:8" ht="15" customHeight="1" x14ac:dyDescent="0.25">
      <c r="A98" s="782">
        <v>279.7</v>
      </c>
      <c r="B98" s="783" t="s">
        <v>1766</v>
      </c>
      <c r="C98" s="521" t="s">
        <v>1065</v>
      </c>
      <c r="D98" s="521" t="s">
        <v>939</v>
      </c>
      <c r="E98" s="784" t="s">
        <v>1026</v>
      </c>
      <c r="F98" s="782"/>
      <c r="G98" s="782"/>
      <c r="H98" s="782" t="s">
        <v>1733</v>
      </c>
    </row>
    <row r="99" spans="1:8" x14ac:dyDescent="0.25">
      <c r="A99" s="782"/>
      <c r="B99" s="783"/>
      <c r="C99" s="522" t="s">
        <v>1017</v>
      </c>
      <c r="D99" s="522" t="s">
        <v>917</v>
      </c>
      <c r="E99" s="784"/>
      <c r="F99" s="782"/>
      <c r="G99" s="782"/>
      <c r="H99" s="782"/>
    </row>
    <row r="100" spans="1:8" ht="15" customHeight="1" x14ac:dyDescent="0.25">
      <c r="A100" s="782">
        <v>280.39999999999998</v>
      </c>
      <c r="B100" s="783" t="s">
        <v>1734</v>
      </c>
      <c r="C100" s="785" t="s">
        <v>1072</v>
      </c>
      <c r="D100" s="528" t="s">
        <v>947</v>
      </c>
      <c r="E100" s="784" t="s">
        <v>1026</v>
      </c>
      <c r="F100" s="782"/>
      <c r="G100" s="782"/>
      <c r="H100" s="782" t="s">
        <v>1733</v>
      </c>
    </row>
    <row r="101" spans="1:8" x14ac:dyDescent="0.25">
      <c r="A101" s="782"/>
      <c r="B101" s="783"/>
      <c r="C101" s="786"/>
      <c r="D101" s="528" t="s">
        <v>1744</v>
      </c>
      <c r="E101" s="784"/>
      <c r="F101" s="782"/>
      <c r="G101" s="782"/>
      <c r="H101" s="782"/>
    </row>
    <row r="102" spans="1:8" ht="15" customHeight="1" x14ac:dyDescent="0.25">
      <c r="A102" s="782">
        <v>282.39999999999998</v>
      </c>
      <c r="B102" s="783" t="s">
        <v>1724</v>
      </c>
      <c r="C102" s="785" t="s">
        <v>1072</v>
      </c>
      <c r="D102" s="520" t="s">
        <v>1764</v>
      </c>
      <c r="E102" s="784" t="s">
        <v>1026</v>
      </c>
      <c r="F102" s="782"/>
      <c r="G102" s="782"/>
      <c r="H102" s="782" t="s">
        <v>1733</v>
      </c>
    </row>
    <row r="103" spans="1:8" x14ac:dyDescent="0.25">
      <c r="A103" s="782"/>
      <c r="B103" s="783"/>
      <c r="C103" s="786"/>
      <c r="D103" s="522" t="s">
        <v>1136</v>
      </c>
      <c r="E103" s="784"/>
      <c r="F103" s="782"/>
      <c r="G103" s="782"/>
      <c r="H103" s="782"/>
    </row>
    <row r="104" spans="1:8" ht="15" customHeight="1" x14ac:dyDescent="0.25">
      <c r="A104" s="782">
        <v>313.39999999999998</v>
      </c>
      <c r="B104" s="783" t="s">
        <v>1724</v>
      </c>
      <c r="C104" s="529" t="s">
        <v>1795</v>
      </c>
      <c r="D104" s="520" t="s">
        <v>941</v>
      </c>
      <c r="E104" s="784" t="s">
        <v>1026</v>
      </c>
      <c r="F104" s="782" t="s">
        <v>944</v>
      </c>
      <c r="G104" s="782"/>
      <c r="H104" s="782" t="s">
        <v>1733</v>
      </c>
    </row>
    <row r="105" spans="1:8" x14ac:dyDescent="0.25">
      <c r="A105" s="782"/>
      <c r="B105" s="783"/>
      <c r="C105" s="530" t="s">
        <v>1062</v>
      </c>
      <c r="D105" s="522" t="s">
        <v>1767</v>
      </c>
      <c r="E105" s="784"/>
      <c r="F105" s="782"/>
      <c r="G105" s="782"/>
      <c r="H105" s="782"/>
    </row>
  </sheetData>
  <mergeCells count="99">
    <mergeCell ref="H104:H105"/>
    <mergeCell ref="A104:A105"/>
    <mergeCell ref="B104:B105"/>
    <mergeCell ref="E104:E105"/>
    <mergeCell ref="F104:F105"/>
    <mergeCell ref="G104:G105"/>
    <mergeCell ref="H100:H101"/>
    <mergeCell ref="A102:A103"/>
    <mergeCell ref="B102:B103"/>
    <mergeCell ref="C102:C103"/>
    <mergeCell ref="E102:E103"/>
    <mergeCell ref="F102:F103"/>
    <mergeCell ref="G102:G103"/>
    <mergeCell ref="H102:H103"/>
    <mergeCell ref="A100:A101"/>
    <mergeCell ref="B100:B101"/>
    <mergeCell ref="C100:C101"/>
    <mergeCell ref="E100:E101"/>
    <mergeCell ref="F100:F101"/>
    <mergeCell ref="G100:G101"/>
    <mergeCell ref="A98:A99"/>
    <mergeCell ref="B98:B99"/>
    <mergeCell ref="E98:E99"/>
    <mergeCell ref="F98:F99"/>
    <mergeCell ref="G98:G99"/>
    <mergeCell ref="A90:A92"/>
    <mergeCell ref="B90:B92"/>
    <mergeCell ref="C90:C92"/>
    <mergeCell ref="E90:E92"/>
    <mergeCell ref="F90:F92"/>
    <mergeCell ref="A93:A96"/>
    <mergeCell ref="B93:B96"/>
    <mergeCell ref="C93:C96"/>
    <mergeCell ref="E93:E96"/>
    <mergeCell ref="F93:F96"/>
    <mergeCell ref="B78:B89"/>
    <mergeCell ref="E78:E89"/>
    <mergeCell ref="F78:F89"/>
    <mergeCell ref="G78:G89"/>
    <mergeCell ref="H98:H99"/>
    <mergeCell ref="H90:H92"/>
    <mergeCell ref="G93:G96"/>
    <mergeCell ref="H93:H96"/>
    <mergeCell ref="G90:G92"/>
    <mergeCell ref="H78:H89"/>
    <mergeCell ref="G66:G77"/>
    <mergeCell ref="H66:H77"/>
    <mergeCell ref="A53:A65"/>
    <mergeCell ref="B53:B65"/>
    <mergeCell ref="C53:C65"/>
    <mergeCell ref="E53:E65"/>
    <mergeCell ref="F53:F65"/>
    <mergeCell ref="G53:G65"/>
    <mergeCell ref="A66:A77"/>
    <mergeCell ref="B66:B77"/>
    <mergeCell ref="C66:C77"/>
    <mergeCell ref="E66:E77"/>
    <mergeCell ref="F66:F77"/>
    <mergeCell ref="A78:A89"/>
    <mergeCell ref="H35:H40"/>
    <mergeCell ref="A41:A52"/>
    <mergeCell ref="B41:B52"/>
    <mergeCell ref="C41:C52"/>
    <mergeCell ref="E41:E52"/>
    <mergeCell ref="F41:F52"/>
    <mergeCell ref="G41:G52"/>
    <mergeCell ref="H41:H52"/>
    <mergeCell ref="A35:A40"/>
    <mergeCell ref="B35:B40"/>
    <mergeCell ref="C35:C40"/>
    <mergeCell ref="E35:E40"/>
    <mergeCell ref="F35:F40"/>
    <mergeCell ref="G35:G40"/>
    <mergeCell ref="H53:H65"/>
    <mergeCell ref="H23:H24"/>
    <mergeCell ref="A25:A34"/>
    <mergeCell ref="B25:B34"/>
    <mergeCell ref="E25:E34"/>
    <mergeCell ref="F25:F34"/>
    <mergeCell ref="G25:G34"/>
    <mergeCell ref="H25:H34"/>
    <mergeCell ref="A23:A24"/>
    <mergeCell ref="B23:B24"/>
    <mergeCell ref="D23:D24"/>
    <mergeCell ref="E23:E24"/>
    <mergeCell ref="F23:F24"/>
    <mergeCell ref="G23:G24"/>
    <mergeCell ref="H12:H21"/>
    <mergeCell ref="A2:A11"/>
    <mergeCell ref="B2:B11"/>
    <mergeCell ref="E2:E11"/>
    <mergeCell ref="F2:F11"/>
    <mergeCell ref="G2:G11"/>
    <mergeCell ref="H2:H11"/>
    <mergeCell ref="A12:A21"/>
    <mergeCell ref="B12:B21"/>
    <mergeCell ref="E12:E21"/>
    <mergeCell ref="F12:F21"/>
    <mergeCell ref="G12:G21"/>
  </mergeCells>
  <pageMargins left="0.7" right="0.7" top="0.78740157499999996" bottom="0.78740157499999996"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8A523-8534-498A-9436-CD8BF52C66CC}">
  <dimension ref="A1:D19"/>
  <sheetViews>
    <sheetView topLeftCell="A4" workbookViewId="0">
      <selection activeCell="E14" sqref="E14"/>
    </sheetView>
  </sheetViews>
  <sheetFormatPr baseColWidth="10" defaultColWidth="9.140625" defaultRowHeight="15" x14ac:dyDescent="0.25"/>
  <cols>
    <col min="2" max="2" width="11.5703125" customWidth="1"/>
    <col min="4" max="4" width="97.85546875" customWidth="1"/>
  </cols>
  <sheetData>
    <row r="1" spans="1:4" ht="45" x14ac:dyDescent="0.25">
      <c r="A1" s="531" t="s">
        <v>1776</v>
      </c>
      <c r="B1" s="531" t="s">
        <v>0</v>
      </c>
      <c r="C1" s="531" t="s">
        <v>1777</v>
      </c>
      <c r="D1" s="531" t="s">
        <v>1778</v>
      </c>
    </row>
    <row r="2" spans="1:4" s="127" customFormat="1" ht="30" customHeight="1" x14ac:dyDescent="0.25">
      <c r="A2" s="532">
        <v>8</v>
      </c>
      <c r="B2" s="532" t="s">
        <v>1779</v>
      </c>
      <c r="C2" s="532" t="s">
        <v>1780</v>
      </c>
      <c r="D2" s="791" t="s">
        <v>1781</v>
      </c>
    </row>
    <row r="3" spans="1:4" s="127" customFormat="1" ht="30" customHeight="1" x14ac:dyDescent="0.25">
      <c r="A3" s="532">
        <v>9</v>
      </c>
      <c r="B3" s="532" t="s">
        <v>1779</v>
      </c>
      <c r="C3" s="532" t="s">
        <v>1780</v>
      </c>
      <c r="D3" s="791"/>
    </row>
    <row r="4" spans="1:4" s="127" customFormat="1" ht="30" customHeight="1" x14ac:dyDescent="0.25">
      <c r="A4" s="532">
        <v>40</v>
      </c>
      <c r="B4" s="532" t="s">
        <v>1779</v>
      </c>
      <c r="C4" s="532" t="s">
        <v>1780</v>
      </c>
      <c r="D4" s="791"/>
    </row>
    <row r="5" spans="1:4" s="127" customFormat="1" ht="30" customHeight="1" x14ac:dyDescent="0.25">
      <c r="A5" s="532">
        <v>41</v>
      </c>
      <c r="B5" s="532" t="s">
        <v>1779</v>
      </c>
      <c r="C5" s="532" t="s">
        <v>1780</v>
      </c>
      <c r="D5" s="791"/>
    </row>
    <row r="6" spans="1:4" s="127" customFormat="1" ht="30" customHeight="1" x14ac:dyDescent="0.25">
      <c r="A6" s="532">
        <v>48</v>
      </c>
      <c r="B6" s="532" t="s">
        <v>1779</v>
      </c>
      <c r="C6" s="532" t="s">
        <v>1780</v>
      </c>
      <c r="D6" s="791"/>
    </row>
    <row r="7" spans="1:4" s="127" customFormat="1" ht="30" customHeight="1" x14ac:dyDescent="0.25">
      <c r="A7" s="532">
        <v>10</v>
      </c>
      <c r="B7" s="532" t="s">
        <v>13</v>
      </c>
      <c r="C7" s="532" t="s">
        <v>1780</v>
      </c>
      <c r="D7" s="532" t="s">
        <v>1782</v>
      </c>
    </row>
    <row r="8" spans="1:4" s="127" customFormat="1" ht="30" customHeight="1" x14ac:dyDescent="0.25">
      <c r="A8" s="532">
        <v>11</v>
      </c>
      <c r="B8" s="532" t="s">
        <v>1783</v>
      </c>
      <c r="C8" s="532" t="s">
        <v>1784</v>
      </c>
      <c r="D8" s="532"/>
    </row>
    <row r="9" spans="1:4" s="127" customFormat="1" ht="30" customHeight="1" x14ac:dyDescent="0.25">
      <c r="A9" s="532">
        <v>24</v>
      </c>
      <c r="B9" s="532" t="s">
        <v>1785</v>
      </c>
      <c r="C9" s="532" t="s">
        <v>1784</v>
      </c>
      <c r="D9" s="532"/>
    </row>
    <row r="10" spans="1:4" s="127" customFormat="1" ht="30" customHeight="1" x14ac:dyDescent="0.25">
      <c r="A10" s="532">
        <v>26</v>
      </c>
      <c r="B10" s="532" t="s">
        <v>1786</v>
      </c>
      <c r="C10" s="532" t="s">
        <v>1784</v>
      </c>
      <c r="D10" s="532"/>
    </row>
    <row r="11" spans="1:4" s="127" customFormat="1" ht="30" customHeight="1" x14ac:dyDescent="0.25">
      <c r="A11" s="532">
        <v>34</v>
      </c>
      <c r="B11" s="532" t="s">
        <v>1787</v>
      </c>
      <c r="C11" s="532" t="s">
        <v>1784</v>
      </c>
      <c r="D11" s="532"/>
    </row>
    <row r="12" spans="1:4" s="127" customFormat="1" ht="30" customHeight="1" x14ac:dyDescent="0.25">
      <c r="A12" s="532">
        <v>37</v>
      </c>
      <c r="B12" s="532" t="s">
        <v>1788</v>
      </c>
      <c r="C12" s="532" t="s">
        <v>1784</v>
      </c>
      <c r="D12" s="532"/>
    </row>
    <row r="13" spans="1:4" s="127" customFormat="1" ht="30" customHeight="1" x14ac:dyDescent="0.25">
      <c r="A13" s="532">
        <v>39</v>
      </c>
      <c r="B13" s="532" t="s">
        <v>1789</v>
      </c>
      <c r="C13" s="532" t="s">
        <v>1784</v>
      </c>
      <c r="D13" s="532"/>
    </row>
    <row r="14" spans="1:4" s="127" customFormat="1" ht="30" customHeight="1" x14ac:dyDescent="0.25">
      <c r="A14" s="532">
        <v>42</v>
      </c>
      <c r="B14" s="532" t="s">
        <v>1790</v>
      </c>
      <c r="C14" s="532" t="s">
        <v>1784</v>
      </c>
      <c r="D14" s="532"/>
    </row>
    <row r="15" spans="1:4" s="127" customFormat="1" ht="30" customHeight="1" x14ac:dyDescent="0.25">
      <c r="A15" s="532">
        <v>44</v>
      </c>
      <c r="B15" s="532" t="s">
        <v>1791</v>
      </c>
      <c r="C15" s="532" t="s">
        <v>1784</v>
      </c>
      <c r="D15" s="532"/>
    </row>
    <row r="16" spans="1:4" s="127" customFormat="1" ht="30" customHeight="1" x14ac:dyDescent="0.25">
      <c r="A16" s="532">
        <v>45</v>
      </c>
      <c r="B16" s="532" t="s">
        <v>1792</v>
      </c>
      <c r="C16" s="532" t="s">
        <v>1784</v>
      </c>
      <c r="D16" s="532"/>
    </row>
    <row r="17" spans="1:4" s="127" customFormat="1" ht="30" customHeight="1" x14ac:dyDescent="0.25">
      <c r="A17" s="532">
        <v>46</v>
      </c>
      <c r="B17" s="532" t="s">
        <v>1793</v>
      </c>
      <c r="C17" s="532" t="s">
        <v>1784</v>
      </c>
      <c r="D17" s="532"/>
    </row>
    <row r="19" spans="1:4" ht="49.5" customHeight="1" x14ac:dyDescent="0.25">
      <c r="A19" s="792" t="s">
        <v>1841</v>
      </c>
      <c r="B19" s="792"/>
      <c r="C19" s="792"/>
      <c r="D19" s="792"/>
    </row>
  </sheetData>
  <mergeCells count="2">
    <mergeCell ref="D2:D6"/>
    <mergeCell ref="A19:D19"/>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OVERVIEW</vt:lpstr>
      <vt:lpstr>S1</vt:lpstr>
      <vt:lpstr>S2</vt:lpstr>
      <vt:lpstr>S3</vt:lpstr>
      <vt:lpstr>S4</vt:lpstr>
      <vt:lpstr>S5</vt:lpstr>
      <vt:lpstr>S6</vt:lpstr>
      <vt:lpstr>S7</vt:lpstr>
      <vt:lpstr>S8</vt:lpstr>
      <vt:lpstr>S9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Graefen</dc:creator>
  <cp:lastModifiedBy>Angela Graefen</cp:lastModifiedBy>
  <dcterms:created xsi:type="dcterms:W3CDTF">2017-03-18T10:34:48Z</dcterms:created>
  <dcterms:modified xsi:type="dcterms:W3CDTF">2020-04-19T09:32:55Z</dcterms:modified>
</cp:coreProperties>
</file>